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place\3GPP RAN5 meetings\RAN5_93_e\my CRs\Test Tolerance\38.533 8.2.1.2 TT draft\38.533 8.2.1.2 TT\"/>
    </mc:Choice>
  </mc:AlternateContent>
  <xr:revisionPtr revIDLastSave="0" documentId="13_ncr:1_{09AA1213-DA24-47CF-AF0A-785EB8892AB3}" xr6:coauthVersionLast="46" xr6:coauthVersionMax="46" xr10:uidLastSave="{00000000-0000-0000-0000-000000000000}"/>
  <bookViews>
    <workbookView xWindow="2568" yWindow="-108" windowWidth="20580" windowHeight="13176" tabRatio="809" activeTab="1" xr2:uid="{00000000-000D-0000-FFFF-FFFF00000000}"/>
  </bookViews>
  <sheets>
    <sheet name="Template" sheetId="2" r:id="rId1"/>
    <sheet name="8.2.1.2-1" sheetId="8" r:id="rId2"/>
    <sheet name="8.2.1.2-3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0" i="11" l="1"/>
  <c r="K100" i="11"/>
  <c r="I100" i="11"/>
  <c r="K112" i="11" s="1"/>
  <c r="G100" i="11"/>
  <c r="C100" i="11"/>
  <c r="H97" i="11"/>
  <c r="C97" i="11"/>
  <c r="C96" i="11"/>
  <c r="C95" i="11"/>
  <c r="H94" i="11"/>
  <c r="C94" i="11"/>
  <c r="C93" i="11"/>
  <c r="L92" i="11"/>
  <c r="L100" i="11" s="1"/>
  <c r="K92" i="11"/>
  <c r="G92" i="11"/>
  <c r="F92" i="11"/>
  <c r="F100" i="11" s="1"/>
  <c r="E91" i="11"/>
  <c r="E100" i="11" s="1"/>
  <c r="D91" i="11"/>
  <c r="D100" i="11" s="1"/>
  <c r="M76" i="11"/>
  <c r="M150" i="11" s="1"/>
  <c r="K76" i="11"/>
  <c r="I76" i="11"/>
  <c r="M72" i="11"/>
  <c r="M145" i="11" s="1"/>
  <c r="L72" i="11"/>
  <c r="K72" i="11"/>
  <c r="J72" i="11"/>
  <c r="N72" i="11" s="1"/>
  <c r="N145" i="11" s="1"/>
  <c r="I72" i="11"/>
  <c r="K68" i="11"/>
  <c r="J68" i="11"/>
  <c r="N68" i="11" s="1"/>
  <c r="N141" i="11" s="1"/>
  <c r="I68" i="11"/>
  <c r="M68" i="11" s="1"/>
  <c r="M141" i="11" s="1"/>
  <c r="F64" i="11"/>
  <c r="D64" i="11"/>
  <c r="M64" i="11" s="1"/>
  <c r="M137" i="11" s="1"/>
  <c r="N60" i="11"/>
  <c r="N133" i="11" s="1"/>
  <c r="M60" i="11"/>
  <c r="M133" i="11" s="1"/>
  <c r="F60" i="11"/>
  <c r="E60" i="11"/>
  <c r="D60" i="11"/>
  <c r="E56" i="11"/>
  <c r="D56" i="11"/>
  <c r="M56" i="11" s="1"/>
  <c r="M129" i="11" s="1"/>
  <c r="M52" i="11"/>
  <c r="M125" i="11" s="1"/>
  <c r="F52" i="11"/>
  <c r="D52" i="11"/>
  <c r="M48" i="11"/>
  <c r="M121" i="11" s="1"/>
  <c r="F48" i="11"/>
  <c r="D48" i="11"/>
  <c r="L40" i="11"/>
  <c r="L68" i="11" s="1"/>
  <c r="G40" i="11"/>
  <c r="L39" i="11"/>
  <c r="G39" i="11"/>
  <c r="G52" i="11" s="1"/>
  <c r="J38" i="11"/>
  <c r="E38" i="11"/>
  <c r="J37" i="11"/>
  <c r="J76" i="11" s="1"/>
  <c r="N76" i="11" s="1"/>
  <c r="N150" i="11" s="1"/>
  <c r="E37" i="11"/>
  <c r="E48" i="11" s="1"/>
  <c r="L29" i="11"/>
  <c r="L30" i="11" s="1"/>
  <c r="K29" i="11"/>
  <c r="L27" i="11"/>
  <c r="K27" i="11"/>
  <c r="K28" i="11" s="1"/>
  <c r="I27" i="11"/>
  <c r="F26" i="11"/>
  <c r="F25" i="11"/>
  <c r="F23" i="11"/>
  <c r="G22" i="11"/>
  <c r="G23" i="11" s="1"/>
  <c r="G24" i="11" s="1"/>
  <c r="F22" i="11"/>
  <c r="F21" i="11"/>
  <c r="G20" i="11"/>
  <c r="F20" i="11"/>
  <c r="D20" i="11"/>
  <c r="H14" i="11"/>
  <c r="H13" i="11"/>
  <c r="H96" i="11" s="1"/>
  <c r="H12" i="11"/>
  <c r="H95" i="11" s="1"/>
  <c r="K30" i="11"/>
  <c r="K31" i="11" s="1"/>
  <c r="L9" i="11"/>
  <c r="J7" i="11"/>
  <c r="J91" i="11" s="1"/>
  <c r="J100" i="11" s="1"/>
  <c r="E7" i="11"/>
  <c r="E20" i="11" s="1"/>
  <c r="G21" i="11" s="1"/>
  <c r="J6" i="11"/>
  <c r="J5" i="11"/>
  <c r="L110" i="11" s="1"/>
  <c r="C95" i="8"/>
  <c r="C97" i="8"/>
  <c r="C94" i="8"/>
  <c r="H94" i="8"/>
  <c r="K68" i="8"/>
  <c r="I68" i="8"/>
  <c r="F64" i="8"/>
  <c r="D64" i="8"/>
  <c r="F60" i="8"/>
  <c r="D60" i="8"/>
  <c r="I76" i="8"/>
  <c r="F52" i="8"/>
  <c r="F48" i="8"/>
  <c r="K29" i="8"/>
  <c r="L27" i="8"/>
  <c r="K27" i="8"/>
  <c r="I27" i="8"/>
  <c r="D20" i="8"/>
  <c r="F22" i="8"/>
  <c r="F23" i="8" s="1"/>
  <c r="F25" i="8" s="1"/>
  <c r="L29" i="8"/>
  <c r="J6" i="8"/>
  <c r="J5" i="8"/>
  <c r="L9" i="8"/>
  <c r="F20" i="8"/>
  <c r="K76" i="8"/>
  <c r="K72" i="8"/>
  <c r="D56" i="8"/>
  <c r="D52" i="8"/>
  <c r="D48" i="8"/>
  <c r="I72" i="8"/>
  <c r="J38" i="8"/>
  <c r="E38" i="8"/>
  <c r="L40" i="8"/>
  <c r="G40" i="8"/>
  <c r="C96" i="8"/>
  <c r="C93" i="8"/>
  <c r="C100" i="8" s="1"/>
  <c r="H14" i="8"/>
  <c r="H97" i="8" s="1"/>
  <c r="H13" i="8"/>
  <c r="H96" i="8" s="1"/>
  <c r="H12" i="8"/>
  <c r="H95" i="8" s="1"/>
  <c r="H10" i="8"/>
  <c r="H93" i="8" s="1"/>
  <c r="H100" i="8" s="1"/>
  <c r="L92" i="8"/>
  <c r="L100" i="8" s="1"/>
  <c r="K92" i="8"/>
  <c r="K100" i="8" s="1"/>
  <c r="I100" i="8"/>
  <c r="I110" i="8" s="1"/>
  <c r="D91" i="8"/>
  <c r="D100" i="8" s="1"/>
  <c r="J37" i="8"/>
  <c r="J68" i="8" s="1"/>
  <c r="L39" i="8"/>
  <c r="J7" i="8"/>
  <c r="G92" i="8"/>
  <c r="G100" i="8" s="1"/>
  <c r="F92" i="8"/>
  <c r="F100" i="8" s="1"/>
  <c r="G39" i="8"/>
  <c r="G52" i="8" s="1"/>
  <c r="E37" i="8"/>
  <c r="E48" i="8" s="1"/>
  <c r="E7" i="8"/>
  <c r="G22" i="8" s="1"/>
  <c r="G23" i="8" s="1"/>
  <c r="G24" i="8" s="1"/>
  <c r="F103" i="11" l="1"/>
  <c r="F105" i="11"/>
  <c r="D103" i="11"/>
  <c r="G103" i="11"/>
  <c r="G104" i="11" s="1"/>
  <c r="G121" i="11" s="1"/>
  <c r="E103" i="11"/>
  <c r="G105" i="11"/>
  <c r="N48" i="11"/>
  <c r="N121" i="11" s="1"/>
  <c r="K145" i="11"/>
  <c r="J110" i="11"/>
  <c r="L111" i="11" s="1"/>
  <c r="L141" i="11" s="1"/>
  <c r="L112" i="11"/>
  <c r="G48" i="11"/>
  <c r="H93" i="11"/>
  <c r="H100" i="11" s="1"/>
  <c r="K113" i="11" s="1"/>
  <c r="K114" i="11" s="1"/>
  <c r="K150" i="11" s="1"/>
  <c r="J27" i="11"/>
  <c r="L28" i="11" s="1"/>
  <c r="G56" i="11"/>
  <c r="N56" i="11" s="1"/>
  <c r="N129" i="11" s="1"/>
  <c r="K110" i="11"/>
  <c r="K111" i="11" s="1"/>
  <c r="K141" i="11" s="1"/>
  <c r="E52" i="11"/>
  <c r="N52" i="11" s="1"/>
  <c r="N125" i="11" s="1"/>
  <c r="E64" i="11"/>
  <c r="N64" i="11" s="1"/>
  <c r="N137" i="11" s="1"/>
  <c r="F26" i="8"/>
  <c r="M60" i="8"/>
  <c r="M133" i="8" s="1"/>
  <c r="M64" i="8"/>
  <c r="M137" i="8" s="1"/>
  <c r="E60" i="8"/>
  <c r="E64" i="8"/>
  <c r="N64" i="8" s="1"/>
  <c r="N137" i="8" s="1"/>
  <c r="L68" i="8"/>
  <c r="M76" i="8"/>
  <c r="M150" i="8" s="1"/>
  <c r="F21" i="8"/>
  <c r="K28" i="8"/>
  <c r="M48" i="8"/>
  <c r="M121" i="8" s="1"/>
  <c r="L72" i="8"/>
  <c r="M68" i="8"/>
  <c r="M141" i="8" s="1"/>
  <c r="M72" i="8"/>
  <c r="M145" i="8" s="1"/>
  <c r="M56" i="8"/>
  <c r="M129" i="8" s="1"/>
  <c r="J76" i="8"/>
  <c r="N76" i="8" s="1"/>
  <c r="N150" i="8" s="1"/>
  <c r="K30" i="8"/>
  <c r="K31" i="8" s="1"/>
  <c r="J27" i="8"/>
  <c r="L28" i="8" s="1"/>
  <c r="E56" i="8"/>
  <c r="K110" i="8"/>
  <c r="K111" i="8" s="1"/>
  <c r="K141" i="8" s="1"/>
  <c r="E91" i="8"/>
  <c r="E100" i="8" s="1"/>
  <c r="G105" i="8" s="1"/>
  <c r="G20" i="8"/>
  <c r="F103" i="8"/>
  <c r="E20" i="8"/>
  <c r="M52" i="8"/>
  <c r="M125" i="8" s="1"/>
  <c r="F105" i="8"/>
  <c r="F106" i="8" s="1"/>
  <c r="E52" i="8"/>
  <c r="N52" i="8" s="1"/>
  <c r="N125" i="8" s="1"/>
  <c r="G56" i="8"/>
  <c r="L30" i="8"/>
  <c r="K112" i="8"/>
  <c r="G48" i="8"/>
  <c r="N48" i="8" s="1"/>
  <c r="N121" i="8" s="1"/>
  <c r="J91" i="8"/>
  <c r="J100" i="8" s="1"/>
  <c r="D103" i="8"/>
  <c r="J72" i="8"/>
  <c r="L140" i="11" l="1"/>
  <c r="L142" i="11"/>
  <c r="K142" i="11"/>
  <c r="K140" i="11"/>
  <c r="F125" i="11"/>
  <c r="F106" i="11"/>
  <c r="K151" i="11"/>
  <c r="K149" i="11"/>
  <c r="G120" i="11"/>
  <c r="G122" i="11"/>
  <c r="F104" i="11"/>
  <c r="F121" i="11" s="1"/>
  <c r="K146" i="11"/>
  <c r="K144" i="11"/>
  <c r="G125" i="11"/>
  <c r="G106" i="11"/>
  <c r="G107" i="11" s="1"/>
  <c r="G129" i="11" s="1"/>
  <c r="L145" i="11"/>
  <c r="L113" i="11"/>
  <c r="N60" i="8"/>
  <c r="N133" i="8" s="1"/>
  <c r="F109" i="8"/>
  <c r="F133" i="8" s="1"/>
  <c r="F108" i="8"/>
  <c r="F137" i="8" s="1"/>
  <c r="N68" i="8"/>
  <c r="N141" i="8" s="1"/>
  <c r="N56" i="8"/>
  <c r="N129" i="8" s="1"/>
  <c r="G21" i="8"/>
  <c r="K140" i="8"/>
  <c r="N72" i="8"/>
  <c r="N145" i="8" s="1"/>
  <c r="F125" i="8"/>
  <c r="F124" i="8" s="1"/>
  <c r="E103" i="8"/>
  <c r="G103" i="8"/>
  <c r="F104" i="8"/>
  <c r="F121" i="8" s="1"/>
  <c r="F120" i="8" s="1"/>
  <c r="K142" i="8"/>
  <c r="K145" i="8"/>
  <c r="K113" i="8"/>
  <c r="K114" i="8" s="1"/>
  <c r="K150" i="8" s="1"/>
  <c r="G106" i="8"/>
  <c r="G125" i="8"/>
  <c r="L112" i="8"/>
  <c r="L110" i="8"/>
  <c r="J110" i="8"/>
  <c r="F108" i="11" l="1"/>
  <c r="F137" i="11" s="1"/>
  <c r="F109" i="11"/>
  <c r="F133" i="11" s="1"/>
  <c r="L144" i="11"/>
  <c r="L146" i="11"/>
  <c r="G124" i="11"/>
  <c r="G126" i="11"/>
  <c r="F124" i="11"/>
  <c r="F126" i="11"/>
  <c r="G128" i="11"/>
  <c r="G130" i="11"/>
  <c r="F120" i="11"/>
  <c r="F122" i="11"/>
  <c r="F138" i="8"/>
  <c r="F136" i="8"/>
  <c r="F132" i="8"/>
  <c r="F134" i="8"/>
  <c r="K151" i="8"/>
  <c r="K149" i="8"/>
  <c r="G107" i="8"/>
  <c r="G129" i="8" s="1"/>
  <c r="F126" i="8"/>
  <c r="G104" i="8"/>
  <c r="G121" i="8" s="1"/>
  <c r="G120" i="8" s="1"/>
  <c r="L111" i="8"/>
  <c r="L141" i="8" s="1"/>
  <c r="L140" i="8" s="1"/>
  <c r="F122" i="8"/>
  <c r="G124" i="8"/>
  <c r="G126" i="8"/>
  <c r="L113" i="8"/>
  <c r="L145" i="8"/>
  <c r="K146" i="8"/>
  <c r="K144" i="8"/>
  <c r="F136" i="11" l="1"/>
  <c r="F138" i="11"/>
  <c r="F132" i="11"/>
  <c r="F134" i="11"/>
  <c r="G128" i="8"/>
  <c r="G130" i="8"/>
  <c r="G122" i="8"/>
  <c r="L142" i="8"/>
  <c r="L146" i="8"/>
  <c r="L14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22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9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29" authorId="0" shapeId="0" xr:uid="{6F4863BE-441A-4AEF-8652-BA76298146F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9" authorId="0" shapeId="0" xr:uid="{1D917C03-AF96-48DF-9FAB-D96A47EC15A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<sst xmlns="http://schemas.openxmlformats.org/spreadsheetml/2006/main" count="692" uniqueCount="151">
  <si>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</si>
  <si>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</si>
  <si>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</si>
  <si>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</si>
  <si>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</si>
  <si>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</si>
  <si>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</si>
  <si>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</si>
  <si>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</si>
  <si>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</si>
  <si>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</si>
  <si>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</si>
  <si>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</si>
  <si>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</si>
  <si>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</si>
  <si>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</si>
  <si>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</si>
  <si>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</si>
  <si>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</si>
  <si>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</si>
  <si>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</si>
  <si>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</si>
  <si>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</si>
  <si>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</si>
  <si>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</si>
  <si>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</si>
  <si>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</si>
  <si>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</si>
  <si>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</si>
  <si>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</si>
  <si>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</si>
  <si>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</si>
  <si>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</si>
  <si>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</si>
  <si>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</si>
  <si>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</si>
  <si>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</si>
  <si>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</si>
  <si>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</si>
  <si>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</si>
  <si>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</si>
  <si>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</si>
  <si>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</si>
  <si>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</si>
  <si>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</si>
  <si>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</si>
  <si>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SSB_RP, nominal</t>
  </si>
  <si>
    <t>Source and Reference</t>
  </si>
  <si>
    <t>Req't</t>
  </si>
  <si>
    <t>AWGN on Freq 1</t>
  </si>
  <si>
    <t>Cell 1 on Freq 1</t>
  </si>
  <si>
    <t>AWGN on Freq 2</t>
  </si>
  <si>
    <t>Cell 2 on Freq 2</t>
  </si>
  <si>
    <t>RSRP and SCH_RP, nominal</t>
  </si>
  <si>
    <t>pW/15kHz</t>
  </si>
  <si>
    <t>Es/Iot, nominal</t>
  </si>
  <si>
    <t>For RSRP and SCH Es/Iot range check</t>
  </si>
  <si>
    <t>For RSRP and SCH_RP level range check</t>
  </si>
  <si>
    <t>RSRP &amp; SCH Es/Iot to be within range</t>
  </si>
  <si>
    <t>RSRP &amp; SCH level to be within range</t>
  </si>
  <si>
    <t>SnonintrasearchP</t>
  </si>
  <si>
    <t>Thresh_X_HighP</t>
  </si>
  <si>
    <t>Thresh_Serving_LowP</t>
  </si>
  <si>
    <t>Thresh_X_LowP</t>
  </si>
  <si>
    <t>Qrxlevmin</t>
  </si>
  <si>
    <t>dB</t>
    <phoneticPr fontId="15" type="noConversion"/>
  </si>
  <si>
    <t>Srxlev, nominal</t>
  </si>
  <si>
    <t>38.133 Table B.1.2-1, normal</t>
    <phoneticPr fontId="15" type="noConversion"/>
  </si>
  <si>
    <t>Cell 1 margin</t>
  </si>
  <si>
    <t>Srxlev is compared to thresholds</t>
  </si>
  <si>
    <t>Cell 2 margin</t>
  </si>
  <si>
    <t>36.133 Table B.1.1-1, FDD_N + 1dB</t>
  </si>
  <si>
    <t>36.133 Table B.1.1-1, normal</t>
  </si>
  <si>
    <t>Template is for 2 inter-RAT cells</t>
  </si>
  <si>
    <t>For SSB Es/Iot range check</t>
    <phoneticPr fontId="15" type="noConversion"/>
  </si>
  <si>
    <t>For SSB_RP level range check</t>
    <phoneticPr fontId="15" type="noConversion"/>
  </si>
  <si>
    <t>Average Noc absolute level uncertainty</t>
  </si>
  <si>
    <t>Cell 1 Es/Iot sensitivity factor</t>
    <phoneticPr fontId="15" type="noConversion"/>
  </si>
  <si>
    <t>Cell 1 Es/Iot effect</t>
    <phoneticPr fontId="15" type="noConversion"/>
  </si>
  <si>
    <t>Cell 1 RSRP and SCH_RP sensitivity factor</t>
    <phoneticPr fontId="15" type="noConversion"/>
  </si>
  <si>
    <t>Cell 1 RSRP and SCH_RP effect</t>
    <phoneticPr fontId="15" type="noConversion"/>
  </si>
  <si>
    <t>Cell 2 SSB Es/Iot effect</t>
    <phoneticPr fontId="15" type="noConversion"/>
  </si>
  <si>
    <t>Cell 2 SSB_RP sensitivity factor</t>
    <phoneticPr fontId="15" type="noConversion"/>
  </si>
  <si>
    <t>Cell 2 SSB_RP effect</t>
    <phoneticPr fontId="15" type="noConversion"/>
  </si>
  <si>
    <t>Cell 1 Es/Iot minimum</t>
    <phoneticPr fontId="15" type="noConversion"/>
  </si>
  <si>
    <t>Cell 1 Es/Iot nominal</t>
    <phoneticPr fontId="15" type="noConversion"/>
  </si>
  <si>
    <t>Cell 1 Es/Iot maximum</t>
    <phoneticPr fontId="15" type="noConversion"/>
  </si>
  <si>
    <t>Cell 1 RSRP and SCH_RP minimum</t>
    <phoneticPr fontId="15" type="noConversion"/>
  </si>
  <si>
    <t>Cell 1 RSRP and SCH_RP nominal</t>
    <phoneticPr fontId="15" type="noConversion"/>
  </si>
  <si>
    <t>Cell 1 RSRP and SCH_RP maximum</t>
    <phoneticPr fontId="15" type="noConversion"/>
  </si>
  <si>
    <t>Cell 2 SSB Es/Iot minimum</t>
    <phoneticPr fontId="15" type="noConversion"/>
  </si>
  <si>
    <t>Cell 2 SSB Es/Iot nominal</t>
    <phoneticPr fontId="15" type="noConversion"/>
  </si>
  <si>
    <t>Cell 2 SSB Es/Iot maximum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</si>
  <si>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</si>
  <si>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</si>
  <si>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</si>
  <si>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36.133 clause 4.2.2.4 rank condition</t>
    <phoneticPr fontId="15" type="noConversion"/>
  </si>
  <si>
    <t>36.133 clause 4.2.2.4 rank condition</t>
    <phoneticPr fontId="15" type="noConversion"/>
  </si>
  <si>
    <t>38.133 Table B.1.2-1, NR_FDD_FR1_H, 15kHz</t>
    <phoneticPr fontId="15" type="noConversion"/>
  </si>
  <si>
    <t>Cell 2 margin</t>
    <phoneticPr fontId="15" type="noConversion"/>
  </si>
  <si>
    <r>
      <t>Es/Noc uncertainty over PRBs #RB</t>
    </r>
    <r>
      <rPr>
        <vertAlign val="subscript"/>
        <sz val="10"/>
        <rFont val="Arial"/>
        <family val="2"/>
      </rPr>
      <t xml:space="preserve">J-J+19 </t>
    </r>
    <phoneticPr fontId="15" type="noConversion"/>
  </si>
  <si>
    <r>
      <t>Noc level uncertainty over PRBs #RB</t>
    </r>
    <r>
      <rPr>
        <vertAlign val="subscript"/>
        <sz val="10"/>
        <rFont val="Arial"/>
        <family val="2"/>
      </rPr>
      <t xml:space="preserve">J-J+19 </t>
    </r>
    <phoneticPr fontId="15" type="noConversion"/>
  </si>
  <si>
    <r>
      <t>Es/Noc uncertainty over PRBs #RB</t>
    </r>
    <r>
      <rPr>
        <vertAlign val="subscript"/>
        <sz val="10"/>
        <rFont val="Arial"/>
        <family val="2"/>
      </rPr>
      <t xml:space="preserve">J-J+19 </t>
    </r>
    <phoneticPr fontId="15" type="noConversion"/>
  </si>
  <si>
    <t>SSB_RP, nominal</t>
    <phoneticPr fontId="15" type="noConversion"/>
  </si>
  <si>
    <t>38.304 clause 5.2.4.2 Measurement rules</t>
    <phoneticPr fontId="15" type="noConversion"/>
  </si>
  <si>
    <t>36.133 clause 4.2.2.4 rank condition</t>
    <phoneticPr fontId="15" type="noConversion"/>
  </si>
  <si>
    <t>38.133 clause 4.2.2.5 rank condition</t>
    <phoneticPr fontId="15" type="noConversion"/>
  </si>
  <si>
    <t>Assuming baseband combining for RRM testing</t>
    <phoneticPr fontId="15" type="noConversion"/>
  </si>
  <si>
    <t>38.133 Table A.8.2.1.2.2-1</t>
  </si>
  <si>
    <t>38.133 Table A.8.2.1.2.2-3 and A.8.2.1.2.2-4</t>
  </si>
  <si>
    <t>38.133 Table A.8.2.1.2.2-3, Config 1</t>
  </si>
  <si>
    <t>38.133 Table A.8.2.1.2.2-4</t>
  </si>
  <si>
    <t>Ref: TS 38.133 v16.9.0 clause A.8.2.1.2</t>
  </si>
  <si>
    <t>38.133 Table A.8.2.1.2.2-3, Config 3</t>
  </si>
  <si>
    <t>v16.9.0</t>
  </si>
  <si>
    <t>8.2.1.2</t>
  </si>
  <si>
    <t>Adapted from 38.533 RRM Test case 8.2.1.1</t>
  </si>
  <si>
    <t>Ericsson</t>
  </si>
  <si>
    <t>Cell 1 Srxlev - SnonintrasearchP</t>
  </si>
  <si>
    <t>Cell 1 Srxlev - Thresh_X_HighP</t>
  </si>
  <si>
    <t>Cell 2 Srxlev - Thresh_X_LowP</t>
  </si>
  <si>
    <t>-</t>
  </si>
  <si>
    <t>Cell 1 Srxlev - Thresh_Serving_LowP</t>
  </si>
  <si>
    <t>(Cell 1 Srxlev - Thresh_X_HighP) sensitivity factor</t>
  </si>
  <si>
    <t>(Cell 1 Srxlev - Thresh_X_HighP) effect</t>
  </si>
  <si>
    <t>(Cell 1 Srxlev -SnonintrasearchP) sensitivity factor</t>
  </si>
  <si>
    <t>(Cell 1 Srxlev - SnonintrasearchP) effect</t>
  </si>
  <si>
    <t>(Cell 1 Srxlev - Thresh_serving_LowP) sensitivity factor</t>
  </si>
  <si>
    <t>(Cell 1 Srxlev - Thresh_serving_LowP) effect</t>
  </si>
  <si>
    <t>Cell 2 SSB Es/Iot sensitivity factor</t>
  </si>
  <si>
    <t>(Cell 2 Srxlev - Thresh_X_LowP) sensitivity factor</t>
  </si>
  <si>
    <t>(Cell 2 Srxlev - Thresh_X_LowP) effect</t>
  </si>
  <si>
    <t>UE meas (Cell 2 Srxlev - Thresh_X_LowP) minimum</t>
  </si>
  <si>
    <t>UE meas (Cell 2 Srxlev - Thresh_X_LowP) nominal</t>
  </si>
  <si>
    <t>UE meas (Cell 2 Srxlev - Thresh_X_LowP) maximum</t>
  </si>
  <si>
    <t>UE meas (Cell 1 Srxlev - SnonintrasearchP) minimum</t>
  </si>
  <si>
    <t>UE meas (Cell 1 Srxlev - SnonintrasearchP) nominal</t>
  </si>
  <si>
    <t>UE meas (Cell 1 Srxlev - SnonintrasearchP) maximum</t>
  </si>
  <si>
    <t>UE meas (Cell 1 Srxlev - Thresh_serving_LowP) minimum</t>
  </si>
  <si>
    <t>UE meas (Cell 1 Srxlev - Thresh_serving_LowP) nominal</t>
  </si>
  <si>
    <t>UE meas (Cell 1 Srxlev - Thresh_serving_LowP) maximum</t>
  </si>
  <si>
    <t>UE meas (Cell 1 Srxlev - Thresh_X_HighP) minimum</t>
  </si>
  <si>
    <t>UE meas (Cell 1 Srxlev - Thresh_X_HighP) nominal</t>
  </si>
  <si>
    <t>UE meas (Cell 1 Srxlev - Thresh_X_HighP) maximum</t>
  </si>
  <si>
    <t xml:space="preserve">Increase Cell 1 Es/Noc during T1 to meet the condition of Es/Iot  </t>
  </si>
  <si>
    <t>Decreased Noc for all cells during both T1 and T2 for easier implementation</t>
  </si>
  <si>
    <t>Increase Cell 1 Es/Noc during T2 to achieve sufficient (Cell 1 Srxlev - Thresh_X_HighP) margin.</t>
  </si>
  <si>
    <t xml:space="preserve">Increase Cell 2 Es/Noc during T1 to achieve sufficient (Cell 2 Srxlev - Thresh_X_LowP) margin  </t>
  </si>
  <si>
    <t>Es/Noc uncertainty</t>
  </si>
  <si>
    <t>Decreased Cell 1 Noc during T1 to achievie sufficient (Cell 1 Srxlev - Thresh_serving_LowP) margin</t>
  </si>
  <si>
    <t>v17.0.0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</si>
</sst>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  <fill>
      <patternFill patternType="lightUp">
        <bgColor rgb="FFFFFF00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8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7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164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66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64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64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166" fontId="9" fillId="0" borderId="5" xfId="1" applyNumberFormat="1" applyFont="1" applyFill="1" applyBorder="1" applyAlignment="1">
      <alignment horizontal="center"/>
    </xf>
    <xf numFmtId="166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0" fontId="9" fillId="4" borderId="7" xfId="1" applyFont="1" applyFill="1" applyBorder="1" applyAlignment="1">
      <alignment horizontal="left"/>
    </xf>
    <xf numFmtId="164" fontId="0" fillId="8" borderId="7" xfId="0" applyNumberFormat="1" applyFont="1" applyFill="1" applyBorder="1" applyAlignment="1">
      <alignment horizontal="left"/>
    </xf>
    <xf numFmtId="2" fontId="1" fillId="8" borderId="7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9" fillId="0" borderId="0" xfId="1" applyFont="1" applyAlignment="1"/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1" fillId="0" borderId="7" xfId="1" applyNumberFormat="1" applyFont="1" applyFill="1" applyBorder="1" applyAlignment="1">
      <alignment horizontal="center"/>
    </xf>
    <xf numFmtId="164" fontId="11" fillId="0" borderId="10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164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/>
    <xf numFmtId="0" fontId="9" fillId="9" borderId="6" xfId="1" applyFont="1" applyFill="1" applyBorder="1" applyAlignment="1">
      <alignment horizontal="center"/>
    </xf>
    <xf numFmtId="0" fontId="9" fillId="9" borderId="0" xfId="1" applyFont="1" applyFill="1" applyBorder="1" applyAlignment="1">
      <alignment horizontal="center"/>
    </xf>
    <xf numFmtId="2" fontId="1" fillId="9" borderId="0" xfId="1" applyNumberFormat="1" applyFont="1" applyFill="1" applyBorder="1" applyAlignment="1">
      <alignment horizontal="center"/>
    </xf>
    <xf numFmtId="1" fontId="9" fillId="9" borderId="0" xfId="1" applyNumberFormat="1" applyFont="1" applyFill="1" applyBorder="1" applyAlignment="1">
      <alignment horizontal="center"/>
    </xf>
    <xf numFmtId="2" fontId="9" fillId="9" borderId="5" xfId="1" applyNumberFormat="1" applyFont="1" applyFill="1" applyBorder="1" applyAlignment="1">
      <alignment horizontal="center"/>
    </xf>
    <xf numFmtId="0" fontId="1" fillId="0" borderId="5" xfId="0" applyFont="1" applyBorder="1"/>
    <xf numFmtId="0" fontId="0" fillId="0" borderId="9" xfId="0" applyBorder="1"/>
    <xf numFmtId="165" fontId="1" fillId="9" borderId="5" xfId="1" applyNumberFormat="1" applyFont="1" applyFill="1" applyBorder="1" applyAlignment="1">
      <alignment horizontal="center"/>
    </xf>
    <xf numFmtId="0" fontId="2" fillId="2" borderId="5" xfId="0" applyFont="1" applyFill="1" applyBorder="1"/>
    <xf numFmtId="0" fontId="8" fillId="2" borderId="5" xfId="0" applyFont="1" applyFill="1" applyBorder="1"/>
    <xf numFmtId="164" fontId="0" fillId="0" borderId="6" xfId="0" applyNumberFormat="1" applyBorder="1" applyAlignment="1">
      <alignment horizontal="left"/>
    </xf>
    <xf numFmtId="0" fontId="1" fillId="0" borderId="8" xfId="1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10" borderId="0" xfId="1" applyFont="1" applyFill="1" applyBorder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2" fontId="9" fillId="9" borderId="0" xfId="1" applyNumberFormat="1" applyFont="1" applyFill="1" applyBorder="1" applyAlignment="1">
      <alignment horizontal="center"/>
    </xf>
    <xf numFmtId="2" fontId="1" fillId="9" borderId="5" xfId="1" applyNumberFormat="1" applyFont="1" applyFill="1" applyBorder="1" applyAlignment="1">
      <alignment horizontal="center"/>
    </xf>
    <xf numFmtId="0" fontId="0" fillId="0" borderId="5" xfId="0" applyFont="1" applyFill="1" applyBorder="1"/>
    <xf numFmtId="0" fontId="0" fillId="0" borderId="8" xfId="0" applyFont="1" applyFill="1" applyBorder="1"/>
    <xf numFmtId="2" fontId="1" fillId="7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" fillId="0" borderId="8" xfId="1" applyNumberFormat="1" applyFont="1" applyFill="1" applyBorder="1" applyAlignment="1">
      <alignment horizontal="center"/>
    </xf>
    <xf numFmtId="2" fontId="0" fillId="2" borderId="0" xfId="1" applyNumberFormat="1" applyFont="1" applyFill="1" applyBorder="1" applyAlignment="1">
      <alignment horizontal="center"/>
    </xf>
    <xf numFmtId="0" fontId="9" fillId="10" borderId="5" xfId="1" applyFont="1" applyFill="1" applyBorder="1" applyAlignment="1">
      <alignment horizontal="center"/>
    </xf>
    <xf numFmtId="0" fontId="8" fillId="0" borderId="5" xfId="1" applyFont="1" applyFill="1" applyBorder="1" applyAlignment="1"/>
    <xf numFmtId="164" fontId="0" fillId="0" borderId="6" xfId="0" applyNumberFormat="1" applyFill="1" applyBorder="1" applyAlignment="1">
      <alignment horizontal="left"/>
    </xf>
    <xf numFmtId="2" fontId="9" fillId="0" borderId="3" xfId="1" applyNumberFormat="1" applyFont="1" applyBorder="1" applyAlignment="1">
      <alignment horizontal="center"/>
    </xf>
    <xf numFmtId="166" fontId="10" fillId="0" borderId="0" xfId="1" applyNumberFormat="1" applyFont="1" applyFill="1" applyBorder="1" applyAlignment="1"/>
    <xf numFmtId="0" fontId="9" fillId="0" borderId="10" xfId="1" applyFont="1" applyFill="1" applyBorder="1" applyAlignment="1"/>
    <xf numFmtId="2" fontId="20" fillId="0" borderId="0" xfId="1" applyNumberFormat="1" applyFont="1" applyFill="1" applyBorder="1" applyAlignment="1">
      <alignment horizontal="center"/>
    </xf>
    <xf numFmtId="0" fontId="20" fillId="0" borderId="0" xfId="0" applyFont="1" applyFill="1"/>
    <xf numFmtId="164" fontId="20" fillId="0" borderId="5" xfId="1" applyNumberFormat="1" applyFont="1" applyFill="1" applyBorder="1" applyAlignment="1">
      <alignment horizontal="center"/>
    </xf>
    <xf numFmtId="164" fontId="20" fillId="0" borderId="6" xfId="1" applyNumberFormat="1" applyFont="1" applyFill="1" applyBorder="1" applyAlignment="1">
      <alignment horizontal="center"/>
    </xf>
    <xf numFmtId="0" fontId="20" fillId="0" borderId="0" xfId="1" applyFont="1" applyFill="1" applyBorder="1" applyAlignment="1">
      <alignment horizontal="center"/>
    </xf>
    <xf numFmtId="0" fontId="20" fillId="0" borderId="7" xfId="0" applyFont="1" applyFill="1" applyBorder="1" applyAlignment="1">
      <alignment horizontal="left"/>
    </xf>
    <xf numFmtId="0" fontId="20" fillId="0" borderId="0" xfId="1" applyFont="1" applyFill="1" applyAlignment="1"/>
    <xf numFmtId="165" fontId="1" fillId="9" borderId="8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2" fontId="9" fillId="9" borderId="6" xfId="1" applyNumberFormat="1" applyFont="1" applyFill="1" applyBorder="1" applyAlignment="1">
      <alignment horizontal="center"/>
    </xf>
    <xf numFmtId="0" fontId="20" fillId="0" borderId="6" xfId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20" fillId="0" borderId="6" xfId="1" applyNumberFormat="1" applyFont="1" applyFill="1" applyBorder="1" applyAlignment="1">
      <alignment horizontal="center"/>
    </xf>
    <xf numFmtId="0" fontId="0" fillId="0" borderId="9" xfId="0" applyFill="1" applyBorder="1"/>
    <xf numFmtId="0" fontId="9" fillId="0" borderId="11" xfId="1" applyFont="1" applyFill="1" applyBorder="1" applyAlignment="1">
      <alignment horizontal="center"/>
    </xf>
    <xf numFmtId="0" fontId="2" fillId="11" borderId="5" xfId="0" applyFont="1" applyFill="1" applyBorder="1"/>
    <xf numFmtId="0" fontId="1" fillId="11" borderId="0" xfId="1" applyFont="1" applyFill="1" applyBorder="1" applyAlignment="1">
      <alignment horizontal="center"/>
    </xf>
    <xf numFmtId="0" fontId="8" fillId="11" borderId="5" xfId="0" applyFont="1" applyFill="1" applyBorder="1"/>
    <xf numFmtId="0" fontId="4" fillId="0" borderId="1" xfId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166" fontId="1" fillId="3" borderId="5" xfId="1" applyNumberFormat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6"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B27" sqref="B27"/>
    </sheetView>
  </sheetViews>
  <sheetFormatPr defaultRowHeight="13.2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9.6640625" style="2" customWidth="1"/>
    <col min="7" max="7" width="9.6640625" customWidth="1"/>
    <col min="8" max="8" width="32.6640625" style="1" customWidth="1"/>
  </cols>
  <sheetData>
    <row r="1" spans="1:8">
      <c r="A1" s="3" t="s">
        <v>19</v>
      </c>
    </row>
    <row r="3" spans="1:8">
      <c r="A3" s="3" t="s">
        <v>28</v>
      </c>
      <c r="B3" s="133" t="s">
        <v>73</v>
      </c>
    </row>
    <row r="4" spans="1:8">
      <c r="A4" s="3"/>
      <c r="B4" t="s">
        <v>116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29</v>
      </c>
      <c r="C12" t="s">
        <v>115</v>
      </c>
      <c r="D12" s="134" t="s">
        <v>114</v>
      </c>
      <c r="E12" s="134" t="s">
        <v>150</v>
      </c>
      <c r="F12" t="s">
        <v>117</v>
      </c>
      <c r="H12"/>
    </row>
    <row r="13" spans="1:8">
      <c r="D13" s="134"/>
      <c r="E13" s="134"/>
      <c r="F13"/>
      <c r="H13"/>
    </row>
    <row r="14" spans="1:8">
      <c r="D14" s="134"/>
      <c r="E14" s="134"/>
      <c r="F14"/>
      <c r="H14"/>
    </row>
    <row r="15" spans="1:8">
      <c r="D15" s="134"/>
      <c r="E15" s="134"/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53"/>
  <sheetViews>
    <sheetView tabSelected="1" zoomScale="85" zoomScaleNormal="85" workbookViewId="0">
      <pane xSplit="9024" ySplit="4212" topLeftCell="H98" activePane="topRight"/>
      <selection activeCell="A24" sqref="A24"/>
      <selection pane="topRight" activeCell="I30" sqref="I30"/>
      <selection pane="bottomLeft" activeCell="A41" sqref="A41"/>
      <selection pane="bottomRight" activeCell="C43" sqref="C43:L43"/>
    </sheetView>
  </sheetViews>
  <sheetFormatPr defaultColWidth="10.6640625" defaultRowHeight="13.2"/>
  <cols>
    <col min="1" max="1" width="40.5546875" style="7" customWidth="1"/>
    <col min="2" max="2" width="11.5546875" style="7" customWidth="1"/>
    <col min="3" max="15" width="8.5546875" style="7" customWidth="1"/>
    <col min="16" max="16" width="42.5546875" style="7" customWidth="1"/>
    <col min="17" max="16384" width="10.6640625" style="7"/>
  </cols>
  <sheetData>
    <row r="1" spans="1:16" ht="13.8" thickBot="1">
      <c r="M1" s="8"/>
      <c r="N1" s="8"/>
      <c r="O1" s="8"/>
      <c r="P1" s="8"/>
    </row>
    <row r="2" spans="1:16">
      <c r="A2" s="9" t="s">
        <v>11</v>
      </c>
      <c r="B2" s="10"/>
      <c r="C2" s="103" t="s">
        <v>30</v>
      </c>
      <c r="D2" s="279" t="s">
        <v>49</v>
      </c>
      <c r="E2" s="278"/>
      <c r="F2" s="279" t="s">
        <v>50</v>
      </c>
      <c r="G2" s="278"/>
      <c r="H2" s="103" t="s">
        <v>30</v>
      </c>
      <c r="I2" s="279" t="s">
        <v>51</v>
      </c>
      <c r="J2" s="278"/>
      <c r="K2" s="279" t="s">
        <v>52</v>
      </c>
      <c r="L2" s="278"/>
      <c r="M2" s="85"/>
      <c r="N2" s="85"/>
      <c r="O2" s="85"/>
      <c r="P2" s="13" t="s">
        <v>0</v>
      </c>
    </row>
    <row r="3" spans="1:16">
      <c r="A3" s="29"/>
      <c r="B3" s="59"/>
      <c r="C3" s="138"/>
      <c r="D3" s="139" t="s">
        <v>42</v>
      </c>
      <c r="E3" s="113" t="s">
        <v>43</v>
      </c>
      <c r="F3" s="139" t="s">
        <v>42</v>
      </c>
      <c r="G3" s="113" t="s">
        <v>43</v>
      </c>
      <c r="H3" s="205"/>
      <c r="I3" s="139" t="s">
        <v>42</v>
      </c>
      <c r="J3" s="113" t="s">
        <v>43</v>
      </c>
      <c r="K3" s="139" t="s">
        <v>42</v>
      </c>
      <c r="L3" s="113" t="s">
        <v>43</v>
      </c>
      <c r="M3" s="17"/>
      <c r="N3" s="17"/>
      <c r="O3" s="17"/>
      <c r="P3" s="114"/>
    </row>
    <row r="4" spans="1:16">
      <c r="A4" s="14"/>
      <c r="B4" s="15" t="s">
        <v>1</v>
      </c>
      <c r="C4" s="15"/>
      <c r="D4" s="78"/>
      <c r="E4" s="142"/>
      <c r="F4" s="78"/>
      <c r="G4" s="142"/>
      <c r="H4" s="25"/>
      <c r="I4" s="78"/>
      <c r="J4" s="142"/>
      <c r="K4" s="78"/>
      <c r="L4" s="142"/>
      <c r="M4" s="17"/>
      <c r="N4" s="17"/>
      <c r="O4" s="17"/>
      <c r="P4" s="57"/>
    </row>
    <row r="5" spans="1:16">
      <c r="A5" s="104" t="s">
        <v>31</v>
      </c>
      <c r="B5" s="105" t="s">
        <v>32</v>
      </c>
      <c r="C5" s="15"/>
      <c r="D5" s="108"/>
      <c r="E5" s="148"/>
      <c r="F5" s="78"/>
      <c r="G5" s="142"/>
      <c r="H5" s="25"/>
      <c r="I5" s="250">
        <v>15</v>
      </c>
      <c r="J5" s="148">
        <f>$I5</f>
        <v>15</v>
      </c>
      <c r="K5" s="78"/>
      <c r="L5" s="142"/>
      <c r="M5" s="73"/>
      <c r="N5" s="73"/>
      <c r="O5" s="17"/>
      <c r="P5" s="22" t="s">
        <v>108</v>
      </c>
    </row>
    <row r="6" spans="1:16">
      <c r="A6" s="104" t="s">
        <v>33</v>
      </c>
      <c r="B6" s="106" t="s">
        <v>34</v>
      </c>
      <c r="C6" s="15"/>
      <c r="D6" s="108"/>
      <c r="E6" s="148"/>
      <c r="F6" s="78"/>
      <c r="G6" s="142"/>
      <c r="H6" s="25"/>
      <c r="I6" s="250">
        <v>10</v>
      </c>
      <c r="J6" s="148">
        <f>$I6</f>
        <v>10</v>
      </c>
      <c r="K6" s="78"/>
      <c r="L6" s="142"/>
      <c r="M6" s="73"/>
      <c r="N6" s="73"/>
      <c r="O6" s="17"/>
      <c r="P6" s="22" t="s">
        <v>108</v>
      </c>
    </row>
    <row r="7" spans="1:16">
      <c r="A7" s="19" t="s">
        <v>35</v>
      </c>
      <c r="B7" s="58" t="s">
        <v>2</v>
      </c>
      <c r="C7" s="20"/>
      <c r="D7" s="228">
        <v>-98</v>
      </c>
      <c r="E7" s="127">
        <f>$D7</f>
        <v>-98</v>
      </c>
      <c r="F7" s="146"/>
      <c r="G7" s="136"/>
      <c r="H7" s="23"/>
      <c r="I7" s="230">
        <v>-98</v>
      </c>
      <c r="J7" s="127">
        <f>$I7</f>
        <v>-98</v>
      </c>
      <c r="K7" s="146"/>
      <c r="L7" s="136"/>
      <c r="M7" s="73"/>
      <c r="N7" s="73"/>
      <c r="O7" s="21"/>
      <c r="P7" s="22" t="s">
        <v>109</v>
      </c>
    </row>
    <row r="8" spans="1:16" s="8" customFormat="1">
      <c r="A8" s="19" t="s">
        <v>3</v>
      </c>
      <c r="B8" s="20" t="s">
        <v>4</v>
      </c>
      <c r="C8" s="20"/>
      <c r="D8" s="108"/>
      <c r="E8" s="20"/>
      <c r="F8" s="242">
        <v>-4</v>
      </c>
      <c r="G8" s="268">
        <v>12</v>
      </c>
      <c r="H8" s="23"/>
      <c r="I8" s="108"/>
      <c r="J8" s="20"/>
      <c r="K8" s="243">
        <v>14</v>
      </c>
      <c r="L8" s="241">
        <v>14</v>
      </c>
      <c r="M8" s="21"/>
      <c r="N8" s="21"/>
      <c r="O8" s="21"/>
      <c r="P8" s="22" t="s">
        <v>109</v>
      </c>
    </row>
    <row r="9" spans="1:16" s="8" customFormat="1">
      <c r="A9" s="19" t="s">
        <v>41</v>
      </c>
      <c r="B9" s="20"/>
      <c r="C9" s="20"/>
      <c r="D9" s="108"/>
      <c r="E9" s="20"/>
      <c r="F9" s="150"/>
      <c r="G9" s="149"/>
      <c r="H9" s="203"/>
      <c r="I9" s="150"/>
      <c r="J9" s="149"/>
      <c r="K9" s="240">
        <v>52</v>
      </c>
      <c r="L9" s="149">
        <f>$K9</f>
        <v>52</v>
      </c>
      <c r="M9" s="21"/>
      <c r="N9" s="21"/>
      <c r="O9" s="21"/>
      <c r="P9" s="191" t="s">
        <v>110</v>
      </c>
    </row>
    <row r="10" spans="1:16" s="8" customFormat="1">
      <c r="A10" s="225" t="s">
        <v>64</v>
      </c>
      <c r="B10" s="20" t="s">
        <v>36</v>
      </c>
      <c r="C10" s="227">
        <v>-140</v>
      </c>
      <c r="D10" s="108"/>
      <c r="E10" s="20"/>
      <c r="F10" s="18"/>
      <c r="G10" s="149"/>
      <c r="H10" s="240">
        <f>C10</f>
        <v>-140</v>
      </c>
      <c r="I10" s="150"/>
      <c r="J10" s="149"/>
      <c r="K10" s="150"/>
      <c r="L10" s="149"/>
      <c r="M10" s="21"/>
      <c r="N10" s="21"/>
      <c r="O10" s="21"/>
      <c r="P10" s="191" t="s">
        <v>110</v>
      </c>
    </row>
    <row r="11" spans="1:16" s="8" customFormat="1">
      <c r="A11" t="s">
        <v>60</v>
      </c>
      <c r="B11" s="58" t="s">
        <v>65</v>
      </c>
      <c r="C11" s="226">
        <v>50</v>
      </c>
      <c r="D11" s="108"/>
      <c r="E11" s="20"/>
      <c r="F11" s="150"/>
      <c r="G11" s="149"/>
      <c r="H11" s="229" t="s">
        <v>121</v>
      </c>
      <c r="I11" s="150"/>
      <c r="J11" s="149"/>
      <c r="K11" s="150"/>
      <c r="L11" s="149"/>
      <c r="M11" s="21"/>
      <c r="N11" s="21"/>
      <c r="O11" s="21"/>
      <c r="P11" s="22" t="s">
        <v>111</v>
      </c>
    </row>
    <row r="12" spans="1:16" s="8" customFormat="1">
      <c r="A12" t="s">
        <v>61</v>
      </c>
      <c r="B12" s="58" t="s">
        <v>65</v>
      </c>
      <c r="C12" s="226">
        <v>48</v>
      </c>
      <c r="D12" s="108"/>
      <c r="E12" s="20"/>
      <c r="F12" s="150"/>
      <c r="G12" s="149"/>
      <c r="H12" s="229">
        <f>C12</f>
        <v>48</v>
      </c>
      <c r="I12" s="150"/>
      <c r="J12" s="149"/>
      <c r="K12" s="150"/>
      <c r="L12" s="149"/>
      <c r="M12" s="21"/>
      <c r="N12" s="21"/>
      <c r="O12" s="21"/>
      <c r="P12" s="22" t="s">
        <v>109</v>
      </c>
    </row>
    <row r="13" spans="1:16" s="8" customFormat="1">
      <c r="A13" t="s">
        <v>62</v>
      </c>
      <c r="B13" s="58" t="s">
        <v>65</v>
      </c>
      <c r="C13" s="226">
        <v>44</v>
      </c>
      <c r="D13" s="108"/>
      <c r="E13" s="20"/>
      <c r="F13" s="150"/>
      <c r="G13" s="149"/>
      <c r="H13" s="229">
        <f>C13</f>
        <v>44</v>
      </c>
      <c r="I13" s="150"/>
      <c r="J13" s="149"/>
      <c r="K13" s="150"/>
      <c r="L13" s="149"/>
      <c r="M13" s="21"/>
      <c r="N13" s="21"/>
      <c r="O13" s="21"/>
      <c r="P13" s="22" t="s">
        <v>109</v>
      </c>
    </row>
    <row r="14" spans="1:16" s="8" customFormat="1">
      <c r="A14" t="s">
        <v>63</v>
      </c>
      <c r="B14" s="58" t="s">
        <v>65</v>
      </c>
      <c r="C14" s="226">
        <v>50</v>
      </c>
      <c r="D14" s="108"/>
      <c r="E14" s="20"/>
      <c r="F14" s="108"/>
      <c r="G14" s="20"/>
      <c r="H14" s="229">
        <f>C14</f>
        <v>50</v>
      </c>
      <c r="I14" s="108"/>
      <c r="J14" s="20"/>
      <c r="K14" s="108"/>
      <c r="L14" s="20"/>
      <c r="M14" s="21"/>
      <c r="N14" s="21"/>
      <c r="O14" s="21"/>
      <c r="P14" s="22" t="s">
        <v>109</v>
      </c>
    </row>
    <row r="15" spans="1:16" ht="13.8" thickBot="1">
      <c r="A15" s="129" t="s">
        <v>112</v>
      </c>
      <c r="B15" s="130"/>
      <c r="C15" s="107"/>
      <c r="D15" s="145"/>
      <c r="E15" s="88"/>
      <c r="F15" s="145"/>
      <c r="G15" s="88"/>
      <c r="H15" s="195"/>
      <c r="I15" s="145"/>
      <c r="J15" s="88"/>
      <c r="K15" s="145"/>
      <c r="L15" s="88"/>
      <c r="M15" s="86"/>
      <c r="N15" s="86"/>
      <c r="O15" s="86"/>
      <c r="P15" s="54"/>
    </row>
    <row r="16" spans="1:16">
      <c r="B16" s="21"/>
      <c r="C16" s="21"/>
      <c r="D16" s="18"/>
      <c r="E16" s="18"/>
      <c r="F16" s="18"/>
      <c r="G16" s="18"/>
      <c r="H16" s="18"/>
      <c r="I16" s="18"/>
      <c r="J16" s="18"/>
      <c r="K16" s="21"/>
      <c r="L16" s="23"/>
      <c r="M16" s="8"/>
      <c r="N16" s="8"/>
      <c r="O16" s="8"/>
      <c r="P16" s="60"/>
    </row>
    <row r="17" spans="1:19" ht="13.8" thickBot="1">
      <c r="A17" s="8"/>
      <c r="B17" s="18"/>
      <c r="C17" s="18"/>
      <c r="D17" s="18"/>
      <c r="E17" s="18"/>
      <c r="F17" s="18"/>
      <c r="G17" s="18"/>
      <c r="H17" s="18"/>
      <c r="I17" s="18"/>
      <c r="J17" s="18"/>
      <c r="K17" s="21"/>
      <c r="L17" s="24"/>
      <c r="M17" s="18"/>
      <c r="N17" s="18"/>
      <c r="O17" s="18"/>
    </row>
    <row r="18" spans="1:19">
      <c r="A18" s="9" t="s">
        <v>20</v>
      </c>
      <c r="B18" s="27"/>
      <c r="C18" s="27"/>
      <c r="D18" s="279" t="s">
        <v>49</v>
      </c>
      <c r="E18" s="278"/>
      <c r="F18" s="279" t="s">
        <v>50</v>
      </c>
      <c r="G18" s="278"/>
      <c r="H18" s="204"/>
      <c r="I18" s="279" t="s">
        <v>51</v>
      </c>
      <c r="J18" s="278"/>
      <c r="K18" s="279" t="s">
        <v>52</v>
      </c>
      <c r="L18" s="278"/>
      <c r="M18" s="28"/>
      <c r="N18" s="28"/>
      <c r="O18" s="28"/>
      <c r="P18" s="13" t="s">
        <v>0</v>
      </c>
    </row>
    <row r="19" spans="1:19">
      <c r="A19" s="29"/>
      <c r="B19" s="20"/>
      <c r="C19" s="20"/>
      <c r="D19" s="139" t="s">
        <v>42</v>
      </c>
      <c r="E19" s="113" t="s">
        <v>43</v>
      </c>
      <c r="F19" s="139" t="s">
        <v>42</v>
      </c>
      <c r="G19" s="113" t="s">
        <v>43</v>
      </c>
      <c r="H19" s="205"/>
      <c r="I19" s="139" t="s">
        <v>42</v>
      </c>
      <c r="J19" s="113" t="s">
        <v>43</v>
      </c>
      <c r="K19" s="139" t="s">
        <v>42</v>
      </c>
      <c r="L19" s="113" t="s">
        <v>43</v>
      </c>
      <c r="M19" s="21"/>
      <c r="N19" s="21"/>
      <c r="O19" s="21"/>
      <c r="P19" s="114"/>
    </row>
    <row r="20" spans="1:19">
      <c r="A20" s="34" t="s">
        <v>21</v>
      </c>
      <c r="B20" s="58" t="s">
        <v>54</v>
      </c>
      <c r="C20" s="58"/>
      <c r="D20" s="151">
        <f>(10^12)*(10^-3)*10^(D7/10)</f>
        <v>0.15848931924611098</v>
      </c>
      <c r="E20" s="135">
        <f>(10^12)*(10^-3)*10^(E7/10)</f>
        <v>0.15848931924611098</v>
      </c>
      <c r="F20" s="151">
        <f>(10^12)*(10^-3)*10^((D7+F8)/10)</f>
        <v>6.3095734448019192E-2</v>
      </c>
      <c r="G20" s="135">
        <f>(10^12)*(10^-3)*10^((E7+G8)/10)</f>
        <v>2.511886431509581</v>
      </c>
      <c r="H20" s="74"/>
      <c r="I20" s="151"/>
      <c r="J20" s="135"/>
      <c r="K20" s="151"/>
      <c r="L20" s="135"/>
      <c r="M20" s="30"/>
      <c r="N20" s="30"/>
      <c r="O20" s="30"/>
      <c r="P20" s="22" t="s">
        <v>44</v>
      </c>
    </row>
    <row r="21" spans="1:19">
      <c r="A21" s="31" t="s">
        <v>55</v>
      </c>
      <c r="B21" s="20" t="s">
        <v>4</v>
      </c>
      <c r="C21" s="20"/>
      <c r="D21" s="108"/>
      <c r="E21" s="20"/>
      <c r="F21" s="46">
        <f>10*LOG(F20/D20)</f>
        <v>-3.9999999999999991</v>
      </c>
      <c r="G21" s="127">
        <f>10*LOG(G20/E20)</f>
        <v>12.000000000000011</v>
      </c>
      <c r="H21" s="24"/>
      <c r="I21" s="46"/>
      <c r="J21" s="127"/>
      <c r="K21" s="156"/>
      <c r="L21" s="127"/>
      <c r="M21" s="32"/>
      <c r="N21" s="32"/>
      <c r="O21" s="32"/>
      <c r="P21" s="22" t="s">
        <v>56</v>
      </c>
    </row>
    <row r="22" spans="1:19">
      <c r="A22" s="160" t="s">
        <v>53</v>
      </c>
      <c r="B22" s="20" t="s">
        <v>2</v>
      </c>
      <c r="C22" s="20"/>
      <c r="D22" s="108"/>
      <c r="E22" s="20"/>
      <c r="F22" s="146">
        <f>$D7+F8</f>
        <v>-102</v>
      </c>
      <c r="G22" s="136">
        <f>$E7+G8</f>
        <v>-86</v>
      </c>
      <c r="H22" s="23"/>
      <c r="I22" s="146"/>
      <c r="J22" s="136"/>
      <c r="K22" s="156"/>
      <c r="L22" s="136"/>
      <c r="M22" s="26"/>
      <c r="N22" s="26"/>
      <c r="O22" s="26"/>
      <c r="P22" s="62" t="s">
        <v>57</v>
      </c>
      <c r="R22"/>
      <c r="S22"/>
    </row>
    <row r="23" spans="1:19">
      <c r="A23" s="231" t="s">
        <v>66</v>
      </c>
      <c r="B23" s="20" t="s">
        <v>4</v>
      </c>
      <c r="C23" s="20"/>
      <c r="D23" s="152"/>
      <c r="E23" s="153"/>
      <c r="F23" s="146">
        <f>F22-C10</f>
        <v>38</v>
      </c>
      <c r="G23" s="136">
        <f>G22-C10</f>
        <v>54</v>
      </c>
      <c r="H23" s="23"/>
      <c r="I23" s="146"/>
      <c r="J23" s="136"/>
      <c r="K23" s="146"/>
      <c r="L23" s="136"/>
      <c r="M23" s="26"/>
      <c r="N23" s="26"/>
      <c r="O23" s="26"/>
      <c r="P23" s="238" t="s">
        <v>69</v>
      </c>
      <c r="R23"/>
      <c r="S23"/>
    </row>
    <row r="24" spans="1:19">
      <c r="A24" s="133" t="s">
        <v>119</v>
      </c>
      <c r="B24" s="58" t="s">
        <v>4</v>
      </c>
      <c r="C24" s="58"/>
      <c r="D24" s="146"/>
      <c r="E24" s="136"/>
      <c r="F24" s="146" t="s">
        <v>121</v>
      </c>
      <c r="G24" s="136">
        <f>G23-C12</f>
        <v>6</v>
      </c>
      <c r="H24" s="23"/>
      <c r="I24" s="206"/>
      <c r="J24" s="209"/>
      <c r="K24" s="207"/>
      <c r="L24" s="208"/>
      <c r="M24" s="26"/>
      <c r="N24" s="26"/>
      <c r="O24" s="26"/>
      <c r="P24" s="238" t="s">
        <v>68</v>
      </c>
      <c r="R24"/>
      <c r="S24"/>
    </row>
    <row r="25" spans="1:19">
      <c r="A25" s="133" t="s">
        <v>122</v>
      </c>
      <c r="B25" s="58" t="s">
        <v>4</v>
      </c>
      <c r="C25" s="58"/>
      <c r="D25" s="146"/>
      <c r="E25" s="136"/>
      <c r="F25" s="146">
        <f>F23-C13</f>
        <v>-6</v>
      </c>
      <c r="G25" s="136" t="s">
        <v>121</v>
      </c>
      <c r="H25" s="23"/>
      <c r="I25" s="206"/>
      <c r="J25" s="209"/>
      <c r="K25" s="207"/>
      <c r="L25" s="208"/>
      <c r="M25" s="26"/>
      <c r="N25" s="26"/>
      <c r="O25" s="26"/>
      <c r="P25" s="238" t="s">
        <v>68</v>
      </c>
      <c r="R25"/>
      <c r="S25"/>
    </row>
    <row r="26" spans="1:19" s="262" customFormat="1">
      <c r="A26" s="257" t="s">
        <v>118</v>
      </c>
      <c r="B26" s="269" t="s">
        <v>4</v>
      </c>
      <c r="C26" s="269"/>
      <c r="D26" s="270"/>
      <c r="E26" s="271"/>
      <c r="F26" s="270">
        <f>F23-C11</f>
        <v>-12</v>
      </c>
      <c r="G26" s="271" t="s">
        <v>121</v>
      </c>
      <c r="H26" s="256"/>
      <c r="I26" s="258"/>
      <c r="J26" s="259"/>
      <c r="K26" s="258"/>
      <c r="L26" s="259"/>
      <c r="M26" s="260"/>
      <c r="N26" s="260"/>
      <c r="O26" s="260"/>
      <c r="P26" s="261" t="s">
        <v>68</v>
      </c>
      <c r="R26" s="257"/>
      <c r="S26" s="257"/>
    </row>
    <row r="27" spans="1:19">
      <c r="A27" s="34" t="s">
        <v>21</v>
      </c>
      <c r="B27" s="58" t="s">
        <v>37</v>
      </c>
      <c r="C27" s="20"/>
      <c r="D27" s="152"/>
      <c r="E27" s="153"/>
      <c r="F27" s="146"/>
      <c r="G27" s="136"/>
      <c r="H27" s="23"/>
      <c r="I27" s="206">
        <f>(10^12)*(10^-3)*($I5/15)*10^(I7/10)</f>
        <v>0.15848931924611098</v>
      </c>
      <c r="J27" s="30">
        <f>(10^12)*(10^-3)*($J5/15)*10^(J7/10)</f>
        <v>0.15848931924611098</v>
      </c>
      <c r="K27" s="207">
        <f>(10^12)*(10^-3)*($I5/15)*10^(($I7+K8)/10)</f>
        <v>3.9810717055349665</v>
      </c>
      <c r="L27" s="208">
        <f>(10^12)*(10^-3)*($I5/15)*10^(($I7+L8)/10)</f>
        <v>3.9810717055349665</v>
      </c>
      <c r="M27" s="26"/>
      <c r="N27" s="26"/>
      <c r="O27" s="26"/>
      <c r="P27" s="22" t="s">
        <v>44</v>
      </c>
      <c r="R27"/>
      <c r="S27"/>
    </row>
    <row r="28" spans="1:19">
      <c r="A28" s="31" t="s">
        <v>45</v>
      </c>
      <c r="B28" s="20" t="s">
        <v>4</v>
      </c>
      <c r="C28" s="20"/>
      <c r="D28" s="152"/>
      <c r="E28" s="153"/>
      <c r="F28" s="146"/>
      <c r="G28" s="136"/>
      <c r="H28" s="23"/>
      <c r="I28" s="206"/>
      <c r="J28" s="209"/>
      <c r="K28" s="46">
        <f>10*LOG(K27/I27)</f>
        <v>14.000000000000004</v>
      </c>
      <c r="L28" s="127">
        <f>10*LOG(L27/J27)</f>
        <v>14.000000000000004</v>
      </c>
      <c r="M28" s="26"/>
      <c r="N28" s="26"/>
      <c r="O28" s="26"/>
      <c r="P28" s="22" t="s">
        <v>74</v>
      </c>
      <c r="R28"/>
      <c r="S28"/>
    </row>
    <row r="29" spans="1:19">
      <c r="A29" s="160" t="s">
        <v>46</v>
      </c>
      <c r="B29" s="20" t="s">
        <v>36</v>
      </c>
      <c r="C29" s="20"/>
      <c r="D29" s="152"/>
      <c r="E29" s="153"/>
      <c r="F29" s="146"/>
      <c r="G29" s="136"/>
      <c r="H29" s="23"/>
      <c r="I29" s="206"/>
      <c r="J29" s="209"/>
      <c r="K29" s="46">
        <f>$I7+K8+10*LOG($I5/15)</f>
        <v>-84</v>
      </c>
      <c r="L29" s="136">
        <f>$I7+L8+10*LOG($I5/15)</f>
        <v>-84</v>
      </c>
      <c r="M29" s="26"/>
      <c r="N29" s="26"/>
      <c r="O29" s="26"/>
      <c r="P29" s="62" t="s">
        <v>75</v>
      </c>
      <c r="R29"/>
      <c r="S29"/>
    </row>
    <row r="30" spans="1:19">
      <c r="A30" s="231" t="s">
        <v>66</v>
      </c>
      <c r="B30" s="20" t="s">
        <v>4</v>
      </c>
      <c r="C30" s="20"/>
      <c r="D30" s="152"/>
      <c r="E30" s="153"/>
      <c r="F30" s="146"/>
      <c r="G30" s="136"/>
      <c r="H30" s="23"/>
      <c r="I30" s="206"/>
      <c r="J30" s="209"/>
      <c r="K30" s="46">
        <f>K29-H10</f>
        <v>56</v>
      </c>
      <c r="L30" s="127">
        <f>L29-H10</f>
        <v>56</v>
      </c>
      <c r="M30" s="26"/>
      <c r="N30" s="26"/>
      <c r="O30" s="26"/>
      <c r="P30" s="238" t="s">
        <v>69</v>
      </c>
      <c r="R30"/>
      <c r="S30"/>
    </row>
    <row r="31" spans="1:19" ht="13.8" thickBot="1">
      <c r="A31" s="272" t="s">
        <v>120</v>
      </c>
      <c r="B31" s="273" t="s">
        <v>4</v>
      </c>
      <c r="C31" s="273"/>
      <c r="D31" s="155"/>
      <c r="E31" s="147"/>
      <c r="F31" s="155"/>
      <c r="G31" s="147"/>
      <c r="H31" s="82"/>
      <c r="I31" s="155"/>
      <c r="J31" s="147"/>
      <c r="K31" s="248">
        <f>K30-H14</f>
        <v>6</v>
      </c>
      <c r="L31" s="176" t="s">
        <v>121</v>
      </c>
      <c r="M31" s="237"/>
      <c r="N31" s="79"/>
      <c r="O31" s="79"/>
      <c r="P31" s="239" t="s">
        <v>70</v>
      </c>
      <c r="R31"/>
      <c r="S31"/>
    </row>
    <row r="32" spans="1:19">
      <c r="K32" s="48"/>
      <c r="L32" s="48"/>
    </row>
    <row r="33" spans="1:17" ht="13.8" thickBot="1">
      <c r="A33" s="8"/>
      <c r="B33" s="18"/>
      <c r="C33" s="18"/>
      <c r="D33" s="18"/>
      <c r="E33" s="18"/>
      <c r="F33" s="18"/>
      <c r="G33" s="18"/>
      <c r="H33" s="18"/>
      <c r="I33" s="18"/>
      <c r="J33" s="18"/>
      <c r="K33" s="21"/>
      <c r="L33" s="73"/>
      <c r="M33" s="18"/>
      <c r="N33" s="18"/>
      <c r="O33" s="18"/>
    </row>
    <row r="34" spans="1:17" ht="13.8" thickBot="1">
      <c r="A34" s="9" t="s">
        <v>22</v>
      </c>
      <c r="B34" s="27"/>
      <c r="C34" s="284" t="s">
        <v>40</v>
      </c>
      <c r="D34" s="285"/>
      <c r="E34" s="285"/>
      <c r="F34" s="285"/>
      <c r="G34" s="285"/>
      <c r="H34" s="285"/>
      <c r="I34" s="285"/>
      <c r="J34" s="285"/>
      <c r="K34" s="285"/>
      <c r="L34" s="283"/>
      <c r="M34" s="159"/>
      <c r="N34" s="12"/>
      <c r="O34" s="10"/>
      <c r="P34" s="210" t="s">
        <v>0</v>
      </c>
    </row>
    <row r="35" spans="1:17">
      <c r="A35" s="29"/>
      <c r="B35" s="20"/>
      <c r="C35" s="92"/>
      <c r="D35" s="280" t="s">
        <v>49</v>
      </c>
      <c r="E35" s="281"/>
      <c r="F35" s="280" t="s">
        <v>50</v>
      </c>
      <c r="G35" s="281"/>
      <c r="H35" s="223"/>
      <c r="I35" s="280" t="s">
        <v>51</v>
      </c>
      <c r="J35" s="281"/>
      <c r="K35" s="280" t="s">
        <v>52</v>
      </c>
      <c r="L35" s="281"/>
      <c r="M35" s="19"/>
      <c r="N35" s="8"/>
      <c r="O35" s="59"/>
      <c r="P35" s="211"/>
    </row>
    <row r="36" spans="1:17">
      <c r="A36" s="29"/>
      <c r="B36" s="20"/>
      <c r="C36" s="92"/>
      <c r="D36" s="139" t="s">
        <v>42</v>
      </c>
      <c r="E36" s="113" t="s">
        <v>43</v>
      </c>
      <c r="F36" s="139" t="s">
        <v>42</v>
      </c>
      <c r="G36" s="113" t="s">
        <v>43</v>
      </c>
      <c r="H36" s="205"/>
      <c r="I36" s="139" t="s">
        <v>42</v>
      </c>
      <c r="J36" s="113" t="s">
        <v>43</v>
      </c>
      <c r="K36" s="139" t="s">
        <v>42</v>
      </c>
      <c r="L36" s="113" t="s">
        <v>43</v>
      </c>
      <c r="M36" s="19"/>
      <c r="N36" s="8"/>
      <c r="O36" s="59"/>
      <c r="P36" s="211"/>
    </row>
    <row r="37" spans="1:17">
      <c r="A37" s="43" t="s">
        <v>76</v>
      </c>
      <c r="B37" s="111" t="s">
        <v>6</v>
      </c>
      <c r="C37" s="157"/>
      <c r="D37" s="233">
        <v>1.5</v>
      </c>
      <c r="E37" s="77">
        <f>$D37</f>
        <v>1.5</v>
      </c>
      <c r="F37" s="75"/>
      <c r="G37" s="77"/>
      <c r="H37" s="76"/>
      <c r="I37" s="233">
        <v>1.5</v>
      </c>
      <c r="J37" s="77">
        <f>$I37</f>
        <v>1.5</v>
      </c>
      <c r="M37" s="19"/>
      <c r="N37" s="8"/>
      <c r="O37" s="59"/>
      <c r="P37" s="57"/>
    </row>
    <row r="38" spans="1:17" ht="15.6">
      <c r="A38" s="244" t="s">
        <v>101</v>
      </c>
      <c r="B38" s="111" t="s">
        <v>6</v>
      </c>
      <c r="C38" s="157"/>
      <c r="D38" s="233">
        <v>1.5</v>
      </c>
      <c r="E38" s="77">
        <f>$D38</f>
        <v>1.5</v>
      </c>
      <c r="F38" s="75"/>
      <c r="G38" s="77"/>
      <c r="H38" s="76"/>
      <c r="I38" s="233">
        <v>1.5</v>
      </c>
      <c r="J38" s="77">
        <f>$I38</f>
        <v>1.5</v>
      </c>
      <c r="K38" s="8"/>
      <c r="L38" s="59"/>
      <c r="M38" s="19"/>
      <c r="N38" s="8"/>
      <c r="O38" s="59"/>
      <c r="P38" s="57"/>
    </row>
    <row r="39" spans="1:17" s="8" customFormat="1">
      <c r="A39" s="34" t="s">
        <v>148</v>
      </c>
      <c r="B39" s="111" t="s">
        <v>6</v>
      </c>
      <c r="C39" s="157"/>
      <c r="D39" s="75"/>
      <c r="E39" s="77"/>
      <c r="F39" s="233">
        <v>0.3</v>
      </c>
      <c r="G39" s="77">
        <f>$F39</f>
        <v>0.3</v>
      </c>
      <c r="H39" s="76"/>
      <c r="I39" s="75"/>
      <c r="J39" s="77"/>
      <c r="K39" s="233">
        <v>0.3</v>
      </c>
      <c r="L39" s="77">
        <f>$K39</f>
        <v>0.3</v>
      </c>
      <c r="M39" s="75"/>
      <c r="N39" s="76"/>
      <c r="O39" s="77"/>
      <c r="P39" s="57"/>
      <c r="Q39" s="19"/>
    </row>
    <row r="40" spans="1:17" s="8" customFormat="1" ht="16.2" thickBot="1">
      <c r="A40" s="245" t="s">
        <v>102</v>
      </c>
      <c r="B40" s="112" t="s">
        <v>6</v>
      </c>
      <c r="C40" s="158"/>
      <c r="D40" s="80"/>
      <c r="E40" s="81"/>
      <c r="F40" s="263">
        <v>0.3</v>
      </c>
      <c r="G40" s="81">
        <f>$F40</f>
        <v>0.3</v>
      </c>
      <c r="H40" s="164"/>
      <c r="I40" s="80"/>
      <c r="J40" s="81"/>
      <c r="K40" s="263">
        <v>0.3</v>
      </c>
      <c r="L40" s="81">
        <f>$K40</f>
        <v>0.3</v>
      </c>
      <c r="M40" s="80"/>
      <c r="N40" s="164"/>
      <c r="O40" s="81"/>
      <c r="P40" s="255" t="s">
        <v>107</v>
      </c>
    </row>
    <row r="41" spans="1:17"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</row>
    <row r="42" spans="1:17" ht="13.8" thickBot="1">
      <c r="A42" s="66"/>
      <c r="B42" s="18"/>
      <c r="C42" s="18"/>
      <c r="D42" s="18"/>
      <c r="E42" s="18"/>
      <c r="F42" s="18"/>
      <c r="G42" s="18"/>
      <c r="H42" s="18"/>
      <c r="I42" s="18"/>
      <c r="J42" s="18"/>
      <c r="K42" s="21"/>
      <c r="L42" s="21"/>
      <c r="M42" s="21"/>
      <c r="N42" s="21"/>
      <c r="O42" s="21"/>
    </row>
    <row r="43" spans="1:17" ht="13.8" thickBot="1">
      <c r="A43" s="9" t="s">
        <v>23</v>
      </c>
      <c r="B43" s="11"/>
      <c r="C43" s="284" t="s">
        <v>40</v>
      </c>
      <c r="D43" s="285"/>
      <c r="E43" s="285"/>
      <c r="F43" s="285"/>
      <c r="G43" s="285"/>
      <c r="H43" s="285"/>
      <c r="I43" s="285"/>
      <c r="J43" s="285"/>
      <c r="K43" s="285"/>
      <c r="L43" s="283"/>
      <c r="M43" s="282" t="s">
        <v>18</v>
      </c>
      <c r="N43" s="283"/>
      <c r="O43" s="118"/>
      <c r="P43" s="184" t="s">
        <v>0</v>
      </c>
    </row>
    <row r="44" spans="1:17">
      <c r="A44" s="29"/>
      <c r="B44" s="18"/>
      <c r="C44" s="92"/>
      <c r="D44" s="280" t="s">
        <v>49</v>
      </c>
      <c r="E44" s="281"/>
      <c r="F44" s="280" t="s">
        <v>50</v>
      </c>
      <c r="G44" s="281"/>
      <c r="H44" s="224"/>
      <c r="I44" s="286" t="s">
        <v>51</v>
      </c>
      <c r="J44" s="281"/>
      <c r="K44" s="280" t="s">
        <v>52</v>
      </c>
      <c r="L44" s="281"/>
      <c r="M44" s="109"/>
      <c r="N44" s="118"/>
      <c r="O44" s="161"/>
      <c r="P44" s="15"/>
    </row>
    <row r="45" spans="1:17">
      <c r="A45" s="29"/>
      <c r="B45" s="18"/>
      <c r="C45" s="92"/>
      <c r="D45" s="139" t="s">
        <v>42</v>
      </c>
      <c r="E45" s="113" t="s">
        <v>43</v>
      </c>
      <c r="F45" s="139" t="s">
        <v>42</v>
      </c>
      <c r="G45" s="113" t="s">
        <v>43</v>
      </c>
      <c r="H45" s="214"/>
      <c r="I45" s="140" t="s">
        <v>42</v>
      </c>
      <c r="J45" s="113" t="s">
        <v>43</v>
      </c>
      <c r="K45" s="139" t="s">
        <v>42</v>
      </c>
      <c r="L45" s="113" t="s">
        <v>43</v>
      </c>
      <c r="M45" s="139" t="s">
        <v>42</v>
      </c>
      <c r="N45" s="113" t="s">
        <v>43</v>
      </c>
      <c r="O45" s="161"/>
      <c r="P45" s="15"/>
    </row>
    <row r="46" spans="1:17" ht="12.75" customHeight="1">
      <c r="A46" s="67"/>
      <c r="B46" s="25"/>
      <c r="C46" s="101"/>
      <c r="D46" s="78"/>
      <c r="E46" s="142"/>
      <c r="F46" s="78"/>
      <c r="G46" s="142"/>
      <c r="H46" s="101"/>
      <c r="I46" s="25"/>
      <c r="J46" s="25"/>
      <c r="K46" s="78"/>
      <c r="L46" s="142"/>
      <c r="M46" s="165"/>
      <c r="N46" s="119"/>
      <c r="O46" s="119"/>
      <c r="P46" s="59"/>
    </row>
    <row r="47" spans="1:17">
      <c r="A47" s="35" t="s">
        <v>77</v>
      </c>
      <c r="B47" s="36" t="s">
        <v>5</v>
      </c>
      <c r="C47" s="116"/>
      <c r="D47" s="37">
        <v>0</v>
      </c>
      <c r="E47" s="120">
        <v>0</v>
      </c>
      <c r="F47" s="37">
        <v>1</v>
      </c>
      <c r="G47" s="120">
        <v>1</v>
      </c>
      <c r="H47" s="215"/>
      <c r="I47" s="197"/>
      <c r="J47" s="197"/>
      <c r="K47" s="37"/>
      <c r="L47" s="120"/>
      <c r="M47" s="49"/>
      <c r="N47" s="175"/>
      <c r="O47" s="120"/>
      <c r="P47" s="71" t="s">
        <v>27</v>
      </c>
    </row>
    <row r="48" spans="1:17">
      <c r="A48" s="38" t="s">
        <v>78</v>
      </c>
      <c r="B48" s="36" t="s">
        <v>4</v>
      </c>
      <c r="C48" s="116"/>
      <c r="D48" s="37">
        <f>D$37*D47</f>
        <v>0</v>
      </c>
      <c r="E48" s="120">
        <f>E$37*E47</f>
        <v>0</v>
      </c>
      <c r="F48" s="37">
        <f>F$39*F47</f>
        <v>0.3</v>
      </c>
      <c r="G48" s="120">
        <f>G$39*G47</f>
        <v>0.3</v>
      </c>
      <c r="H48" s="215"/>
      <c r="I48" s="197"/>
      <c r="J48" s="197"/>
      <c r="K48" s="37"/>
      <c r="L48" s="120"/>
      <c r="M48" s="185">
        <f>SQRT(SUMSQ(D48,F48))</f>
        <v>0.3</v>
      </c>
      <c r="N48" s="186">
        <f>SQRT(SUMSQ(E48,G48))</f>
        <v>0.3</v>
      </c>
      <c r="O48" s="121"/>
      <c r="P48" s="71" t="s">
        <v>58</v>
      </c>
    </row>
    <row r="49" spans="1:16">
      <c r="A49" s="39"/>
      <c r="B49" s="25"/>
      <c r="C49" s="101"/>
      <c r="D49" s="40"/>
      <c r="E49" s="162"/>
      <c r="F49" s="40"/>
      <c r="G49" s="162"/>
      <c r="H49" s="216"/>
      <c r="I49" s="41"/>
      <c r="J49" s="41"/>
      <c r="K49" s="40"/>
      <c r="L49" s="162"/>
      <c r="M49" s="169"/>
      <c r="N49" s="170"/>
      <c r="O49" s="119"/>
      <c r="P49" s="71"/>
    </row>
    <row r="50" spans="1:16">
      <c r="A50" s="39"/>
      <c r="B50" s="25"/>
      <c r="C50" s="101"/>
      <c r="D50" s="40"/>
      <c r="E50" s="162"/>
      <c r="F50" s="40"/>
      <c r="G50" s="162"/>
      <c r="H50" s="216"/>
      <c r="I50" s="41"/>
      <c r="J50" s="41"/>
      <c r="K50" s="40"/>
      <c r="L50" s="162"/>
      <c r="M50" s="169"/>
      <c r="N50" s="170"/>
      <c r="O50" s="119"/>
      <c r="P50" s="71"/>
    </row>
    <row r="51" spans="1:16">
      <c r="A51" s="35" t="s">
        <v>79</v>
      </c>
      <c r="B51" s="36" t="s">
        <v>5</v>
      </c>
      <c r="C51" s="116"/>
      <c r="D51" s="37">
        <v>1</v>
      </c>
      <c r="E51" s="120">
        <v>1</v>
      </c>
      <c r="F51" s="37">
        <v>1</v>
      </c>
      <c r="G51" s="120">
        <v>1</v>
      </c>
      <c r="H51" s="215"/>
      <c r="I51" s="197"/>
      <c r="J51" s="197"/>
      <c r="K51" s="37"/>
      <c r="L51" s="120"/>
      <c r="M51" s="49"/>
      <c r="N51" s="175"/>
      <c r="O51" s="120"/>
      <c r="P51" s="71" t="s">
        <v>27</v>
      </c>
    </row>
    <row r="52" spans="1:16">
      <c r="A52" s="38" t="s">
        <v>80</v>
      </c>
      <c r="B52" s="36" t="s">
        <v>4</v>
      </c>
      <c r="C52" s="116"/>
      <c r="D52" s="37">
        <f>D$37*D51</f>
        <v>1.5</v>
      </c>
      <c r="E52" s="120">
        <f>E$37*E51</f>
        <v>1.5</v>
      </c>
      <c r="F52" s="37">
        <f>F$39*F51</f>
        <v>0.3</v>
      </c>
      <c r="G52" s="120">
        <f>G$39*G51</f>
        <v>0.3</v>
      </c>
      <c r="H52" s="215"/>
      <c r="I52" s="197"/>
      <c r="J52" s="197"/>
      <c r="K52" s="37"/>
      <c r="L52" s="120"/>
      <c r="M52" s="185">
        <f>SQRT(SUMSQ(D52,F52))</f>
        <v>1.5297058540778354</v>
      </c>
      <c r="N52" s="186">
        <f>SQRT(SUMSQ(E52,G52))</f>
        <v>1.5297058540778354</v>
      </c>
      <c r="O52" s="121"/>
      <c r="P52" s="71" t="s">
        <v>59</v>
      </c>
    </row>
    <row r="53" spans="1:16">
      <c r="A53" s="39"/>
      <c r="B53" s="25"/>
      <c r="C53" s="101"/>
      <c r="D53" s="40"/>
      <c r="E53" s="162"/>
      <c r="F53" s="40"/>
      <c r="G53" s="162"/>
      <c r="H53" s="216"/>
      <c r="I53" s="41"/>
      <c r="J53" s="41"/>
      <c r="K53" s="40"/>
      <c r="L53" s="162"/>
      <c r="M53" s="169"/>
      <c r="N53" s="170"/>
      <c r="O53" s="119"/>
      <c r="P53" s="71"/>
    </row>
    <row r="54" spans="1:16">
      <c r="A54" s="39"/>
      <c r="B54" s="25"/>
      <c r="C54" s="101"/>
      <c r="D54" s="40"/>
      <c r="E54" s="162"/>
      <c r="F54" s="40"/>
      <c r="G54" s="162"/>
      <c r="H54" s="216"/>
      <c r="I54" s="41"/>
      <c r="J54" s="41"/>
      <c r="K54" s="40"/>
      <c r="L54" s="162"/>
      <c r="M54" s="169"/>
      <c r="N54" s="170"/>
      <c r="O54" s="119"/>
      <c r="P54" s="71"/>
    </row>
    <row r="55" spans="1:16">
      <c r="A55" s="35" t="s">
        <v>123</v>
      </c>
      <c r="B55" s="36" t="s">
        <v>5</v>
      </c>
      <c r="C55" s="116"/>
      <c r="D55" s="37">
        <v>1</v>
      </c>
      <c r="E55" s="120">
        <v>1</v>
      </c>
      <c r="F55" s="37"/>
      <c r="G55" s="120">
        <v>1</v>
      </c>
      <c r="H55" s="215"/>
      <c r="I55" s="197"/>
      <c r="J55" s="197"/>
      <c r="K55" s="37"/>
      <c r="L55" s="120"/>
      <c r="M55" s="49"/>
      <c r="N55" s="175"/>
      <c r="O55" s="120"/>
      <c r="P55" s="71" t="s">
        <v>27</v>
      </c>
    </row>
    <row r="56" spans="1:16">
      <c r="A56" s="38" t="s">
        <v>124</v>
      </c>
      <c r="B56" s="36" t="s">
        <v>4</v>
      </c>
      <c r="C56" s="116"/>
      <c r="D56" s="37">
        <f>D$37*D55</f>
        <v>1.5</v>
      </c>
      <c r="E56" s="120">
        <f>E$37*E55</f>
        <v>1.5</v>
      </c>
      <c r="F56" s="37"/>
      <c r="G56" s="120">
        <f>G$39*G55</f>
        <v>0.3</v>
      </c>
      <c r="H56" s="215"/>
      <c r="I56" s="197"/>
      <c r="J56" s="197"/>
      <c r="K56" s="37"/>
      <c r="L56" s="120"/>
      <c r="M56" s="185">
        <f>SQRT(SUMSQ(D56,F56))</f>
        <v>1.5</v>
      </c>
      <c r="N56" s="186">
        <f>SQRT(SUMSQ(E56,G56))</f>
        <v>1.5297058540778354</v>
      </c>
      <c r="O56" s="121"/>
      <c r="P56" s="236" t="s">
        <v>68</v>
      </c>
    </row>
    <row r="57" spans="1:16">
      <c r="A57" s="39"/>
      <c r="B57" s="25"/>
      <c r="C57" s="101"/>
      <c r="D57" s="40"/>
      <c r="E57" s="162"/>
      <c r="F57" s="40"/>
      <c r="G57" s="162"/>
      <c r="H57" s="216"/>
      <c r="I57" s="41"/>
      <c r="J57" s="41"/>
      <c r="K57" s="40"/>
      <c r="L57" s="162"/>
      <c r="M57" s="169"/>
      <c r="N57" s="170"/>
      <c r="O57" s="119"/>
      <c r="P57" s="71"/>
    </row>
    <row r="58" spans="1:16">
      <c r="A58" s="43"/>
      <c r="B58" s="25"/>
      <c r="C58" s="101"/>
      <c r="D58" s="40"/>
      <c r="E58" s="162"/>
      <c r="F58" s="40"/>
      <c r="G58" s="162"/>
      <c r="H58" s="216"/>
      <c r="I58" s="41"/>
      <c r="J58" s="41"/>
      <c r="K58" s="40"/>
      <c r="L58" s="162"/>
      <c r="M58" s="169"/>
      <c r="N58" s="170"/>
      <c r="O58" s="119"/>
      <c r="P58" s="71"/>
    </row>
    <row r="59" spans="1:16">
      <c r="A59" s="35" t="s">
        <v>125</v>
      </c>
      <c r="B59" s="36" t="s">
        <v>5</v>
      </c>
      <c r="C59" s="116"/>
      <c r="D59" s="197">
        <v>1</v>
      </c>
      <c r="E59" s="120">
        <v>1</v>
      </c>
      <c r="F59" s="37">
        <v>1</v>
      </c>
      <c r="G59" s="120"/>
      <c r="H59" s="215"/>
      <c r="I59" s="197"/>
      <c r="J59" s="120"/>
      <c r="K59" s="37"/>
      <c r="L59" s="120"/>
      <c r="M59" s="49"/>
      <c r="N59" s="175"/>
      <c r="O59" s="120"/>
      <c r="P59" s="71" t="s">
        <v>27</v>
      </c>
    </row>
    <row r="60" spans="1:16">
      <c r="A60" s="38" t="s">
        <v>126</v>
      </c>
      <c r="B60" s="36" t="s">
        <v>4</v>
      </c>
      <c r="C60" s="116"/>
      <c r="D60" s="197">
        <f>D$37*D59</f>
        <v>1.5</v>
      </c>
      <c r="E60" s="120">
        <f>E$37*E59</f>
        <v>1.5</v>
      </c>
      <c r="F60" s="37">
        <f>F$40*F59</f>
        <v>0.3</v>
      </c>
      <c r="G60" s="120"/>
      <c r="H60" s="215"/>
      <c r="I60" s="197"/>
      <c r="J60" s="120"/>
      <c r="K60" s="37"/>
      <c r="L60" s="120"/>
      <c r="M60" s="185">
        <f>SQRT(SUMSQ(D60,F60))+M30</f>
        <v>1.5297058540778354</v>
      </c>
      <c r="N60" s="186">
        <f>SQRT(SUMSQ(E60,G60))</f>
        <v>1.5</v>
      </c>
      <c r="O60" s="121"/>
      <c r="P60" s="236" t="s">
        <v>68</v>
      </c>
    </row>
    <row r="61" spans="1:16">
      <c r="A61" s="251"/>
      <c r="B61" s="25"/>
      <c r="C61" s="101"/>
      <c r="D61" s="41"/>
      <c r="E61" s="162"/>
      <c r="F61" s="40"/>
      <c r="G61" s="162"/>
      <c r="H61" s="216"/>
      <c r="I61" s="41"/>
      <c r="J61" s="162"/>
      <c r="K61" s="40"/>
      <c r="L61" s="162"/>
      <c r="M61" s="169"/>
      <c r="N61" s="170"/>
      <c r="O61" s="119"/>
      <c r="P61" s="252"/>
    </row>
    <row r="62" spans="1:16">
      <c r="A62" s="39"/>
      <c r="B62" s="25"/>
      <c r="C62" s="101"/>
      <c r="D62" s="41"/>
      <c r="E62" s="162"/>
      <c r="F62" s="40"/>
      <c r="G62" s="162"/>
      <c r="H62" s="216"/>
      <c r="I62" s="41"/>
      <c r="J62" s="162"/>
      <c r="K62" s="40"/>
      <c r="L62" s="162"/>
      <c r="M62" s="169"/>
      <c r="N62" s="170"/>
      <c r="O62" s="119"/>
      <c r="P62" s="71"/>
    </row>
    <row r="63" spans="1:16">
      <c r="A63" s="35" t="s">
        <v>127</v>
      </c>
      <c r="B63" s="36" t="s">
        <v>5</v>
      </c>
      <c r="C63" s="116"/>
      <c r="D63" s="197">
        <v>1</v>
      </c>
      <c r="E63" s="120">
        <v>1</v>
      </c>
      <c r="F63" s="37">
        <v>1</v>
      </c>
      <c r="G63" s="120"/>
      <c r="H63" s="215"/>
      <c r="I63" s="197"/>
      <c r="J63" s="120"/>
      <c r="K63" s="37"/>
      <c r="L63" s="120"/>
      <c r="M63" s="49"/>
      <c r="N63" s="175"/>
      <c r="O63" s="120"/>
      <c r="P63" s="71" t="s">
        <v>27</v>
      </c>
    </row>
    <row r="64" spans="1:16">
      <c r="A64" s="38" t="s">
        <v>128</v>
      </c>
      <c r="B64" s="36" t="s">
        <v>4</v>
      </c>
      <c r="C64" s="116"/>
      <c r="D64" s="197">
        <f>D$37*D63</f>
        <v>1.5</v>
      </c>
      <c r="E64" s="120">
        <f>E$37*E63</f>
        <v>1.5</v>
      </c>
      <c r="F64" s="37">
        <f>F$40*F63</f>
        <v>0.3</v>
      </c>
      <c r="G64" s="120"/>
      <c r="H64" s="215"/>
      <c r="I64" s="197"/>
      <c r="J64" s="120"/>
      <c r="K64" s="37"/>
      <c r="L64" s="120"/>
      <c r="M64" s="185">
        <f>SQRT(SUMSQ(D64,F64))</f>
        <v>1.5297058540778354</v>
      </c>
      <c r="N64" s="186">
        <f>SQRT(SUMSQ(E64,G64))</f>
        <v>1.5</v>
      </c>
      <c r="O64" s="121"/>
      <c r="P64" s="236" t="s">
        <v>68</v>
      </c>
    </row>
    <row r="65" spans="1:16">
      <c r="A65" s="43"/>
      <c r="B65" s="25"/>
      <c r="C65" s="101"/>
      <c r="D65" s="41"/>
      <c r="E65" s="41"/>
      <c r="F65" s="40"/>
      <c r="G65" s="162"/>
      <c r="H65" s="216"/>
      <c r="I65" s="41"/>
      <c r="J65" s="41"/>
      <c r="K65" s="40"/>
      <c r="L65" s="162"/>
      <c r="M65" s="169"/>
      <c r="N65" s="170"/>
      <c r="O65" s="119"/>
      <c r="P65" s="71"/>
    </row>
    <row r="66" spans="1:16">
      <c r="A66" s="43"/>
      <c r="B66" s="25"/>
      <c r="C66" s="101"/>
      <c r="D66" s="41"/>
      <c r="E66" s="41"/>
      <c r="F66" s="40"/>
      <c r="G66" s="162"/>
      <c r="H66" s="216"/>
      <c r="I66" s="41"/>
      <c r="J66" s="41"/>
      <c r="K66" s="40"/>
      <c r="L66" s="162"/>
      <c r="M66" s="169"/>
      <c r="N66" s="170"/>
      <c r="O66" s="119"/>
      <c r="P66" s="71"/>
    </row>
    <row r="67" spans="1:16">
      <c r="A67" s="35" t="s">
        <v>129</v>
      </c>
      <c r="B67" s="36" t="s">
        <v>5</v>
      </c>
      <c r="C67" s="116"/>
      <c r="D67" s="197"/>
      <c r="E67" s="120"/>
      <c r="F67" s="37"/>
      <c r="G67" s="120"/>
      <c r="H67" s="215"/>
      <c r="I67" s="197">
        <v>0</v>
      </c>
      <c r="J67" s="120">
        <v>0</v>
      </c>
      <c r="K67" s="37">
        <v>1</v>
      </c>
      <c r="L67" s="120">
        <v>1</v>
      </c>
      <c r="M67" s="49"/>
      <c r="N67" s="175"/>
      <c r="O67" s="120"/>
      <c r="P67" s="71" t="s">
        <v>27</v>
      </c>
    </row>
    <row r="68" spans="1:16">
      <c r="A68" s="38" t="s">
        <v>81</v>
      </c>
      <c r="B68" s="36" t="s">
        <v>4</v>
      </c>
      <c r="C68" s="116"/>
      <c r="D68" s="197"/>
      <c r="E68" s="120"/>
      <c r="F68" s="37"/>
      <c r="G68" s="120"/>
      <c r="H68" s="215"/>
      <c r="I68" s="197">
        <f>I$37*I67</f>
        <v>0</v>
      </c>
      <c r="J68" s="120">
        <f>J$37*J67</f>
        <v>0</v>
      </c>
      <c r="K68" s="37">
        <f>K$40*K67</f>
        <v>0.3</v>
      </c>
      <c r="L68" s="120">
        <f>L$40*L67</f>
        <v>0.3</v>
      </c>
      <c r="M68" s="185">
        <f>SQRT(SUMSQ(I68,K68))</f>
        <v>0.3</v>
      </c>
      <c r="N68" s="186">
        <f>SQRT(SUMSQ(J68,L68))</f>
        <v>0.3</v>
      </c>
      <c r="O68" s="121"/>
      <c r="P68" s="71" t="s">
        <v>38</v>
      </c>
    </row>
    <row r="69" spans="1:16">
      <c r="A69" s="39"/>
      <c r="B69" s="25"/>
      <c r="C69" s="101"/>
      <c r="D69" s="40"/>
      <c r="E69" s="162"/>
      <c r="F69" s="40"/>
      <c r="G69" s="162"/>
      <c r="H69" s="216"/>
      <c r="I69" s="41"/>
      <c r="J69" s="162"/>
      <c r="K69" s="40"/>
      <c r="L69" s="162"/>
      <c r="M69" s="169"/>
      <c r="N69" s="170"/>
      <c r="O69" s="119"/>
      <c r="P69" s="71"/>
    </row>
    <row r="70" spans="1:16">
      <c r="A70" s="39"/>
      <c r="B70" s="25"/>
      <c r="C70" s="101"/>
      <c r="D70" s="40"/>
      <c r="E70" s="162"/>
      <c r="F70" s="40"/>
      <c r="G70" s="162"/>
      <c r="H70" s="216"/>
      <c r="I70" s="41"/>
      <c r="J70" s="162"/>
      <c r="K70" s="40"/>
      <c r="L70" s="162"/>
      <c r="M70" s="169"/>
      <c r="N70" s="170"/>
      <c r="O70" s="119"/>
      <c r="P70" s="71"/>
    </row>
    <row r="71" spans="1:16">
      <c r="A71" s="35" t="s">
        <v>82</v>
      </c>
      <c r="B71" s="36" t="s">
        <v>5</v>
      </c>
      <c r="C71" s="116"/>
      <c r="D71" s="37"/>
      <c r="E71" s="120"/>
      <c r="F71" s="37"/>
      <c r="G71" s="120"/>
      <c r="H71" s="215"/>
      <c r="I71" s="197">
        <v>1</v>
      </c>
      <c r="J71" s="120">
        <v>1</v>
      </c>
      <c r="K71" s="37">
        <v>1</v>
      </c>
      <c r="L71" s="120">
        <v>1</v>
      </c>
      <c r="M71" s="49"/>
      <c r="N71" s="175"/>
      <c r="O71" s="120"/>
      <c r="P71" s="71" t="s">
        <v>27</v>
      </c>
    </row>
    <row r="72" spans="1:16">
      <c r="A72" s="38" t="s">
        <v>83</v>
      </c>
      <c r="B72" s="36" t="s">
        <v>4</v>
      </c>
      <c r="C72" s="116"/>
      <c r="D72" s="37"/>
      <c r="E72" s="120"/>
      <c r="F72" s="37"/>
      <c r="G72" s="120"/>
      <c r="H72" s="215"/>
      <c r="I72" s="197">
        <f>I$37*I71</f>
        <v>1.5</v>
      </c>
      <c r="J72" s="120">
        <f>J$37*J71</f>
        <v>1.5</v>
      </c>
      <c r="K72" s="37">
        <f>K$40*K71</f>
        <v>0.3</v>
      </c>
      <c r="L72" s="120">
        <f>L$40*L71</f>
        <v>0.3</v>
      </c>
      <c r="M72" s="185">
        <f>SQRT(SUMSQ(I72,K72))</f>
        <v>1.5297058540778354</v>
      </c>
      <c r="N72" s="186">
        <f>SQRT(SUMSQ(J72,L72))</f>
        <v>1.5297058540778354</v>
      </c>
      <c r="O72" s="121"/>
      <c r="P72" s="71" t="s">
        <v>39</v>
      </c>
    </row>
    <row r="73" spans="1:16" s="48" customFormat="1">
      <c r="A73" s="251"/>
      <c r="B73" s="25"/>
      <c r="C73" s="101"/>
      <c r="D73" s="40"/>
      <c r="E73" s="162"/>
      <c r="F73" s="40"/>
      <c r="G73" s="162"/>
      <c r="H73" s="216"/>
      <c r="I73" s="41"/>
      <c r="J73" s="162"/>
      <c r="K73" s="40"/>
      <c r="L73" s="162"/>
      <c r="M73" s="169"/>
      <c r="N73" s="170"/>
      <c r="O73" s="119"/>
      <c r="P73" s="252"/>
    </row>
    <row r="74" spans="1:16">
      <c r="A74" s="39"/>
      <c r="B74" s="25"/>
      <c r="C74" s="101"/>
      <c r="D74" s="40"/>
      <c r="E74" s="162"/>
      <c r="F74" s="40"/>
      <c r="G74" s="162"/>
      <c r="H74" s="216"/>
      <c r="I74" s="41"/>
      <c r="J74" s="162"/>
      <c r="K74" s="40"/>
      <c r="L74" s="162"/>
      <c r="M74" s="169"/>
      <c r="N74" s="170"/>
      <c r="O74" s="119"/>
      <c r="P74" s="71"/>
    </row>
    <row r="75" spans="1:16">
      <c r="A75" s="35" t="s">
        <v>130</v>
      </c>
      <c r="B75" s="36" t="s">
        <v>5</v>
      </c>
      <c r="C75" s="116"/>
      <c r="D75" s="37"/>
      <c r="E75" s="120"/>
      <c r="F75" s="37"/>
      <c r="G75" s="120"/>
      <c r="H75" s="215"/>
      <c r="I75" s="197">
        <v>1</v>
      </c>
      <c r="J75" s="120">
        <v>1</v>
      </c>
      <c r="K75" s="37">
        <v>1</v>
      </c>
      <c r="L75" s="120"/>
      <c r="M75" s="49"/>
      <c r="N75" s="175"/>
      <c r="O75" s="120"/>
      <c r="P75" s="71" t="s">
        <v>27</v>
      </c>
    </row>
    <row r="76" spans="1:16">
      <c r="A76" s="38" t="s">
        <v>131</v>
      </c>
      <c r="B76" s="36" t="s">
        <v>4</v>
      </c>
      <c r="C76" s="116"/>
      <c r="D76" s="37"/>
      <c r="E76" s="120"/>
      <c r="F76" s="37"/>
      <c r="G76" s="120"/>
      <c r="H76" s="215"/>
      <c r="I76" s="197">
        <f>I$37*I75</f>
        <v>1.5</v>
      </c>
      <c r="J76" s="120">
        <f>J$37*J75</f>
        <v>1.5</v>
      </c>
      <c r="K76" s="37">
        <f>K$40*K75</f>
        <v>0.3</v>
      </c>
      <c r="L76" s="120"/>
      <c r="M76" s="185">
        <f>SQRT(SUMSQ(I76,K76))</f>
        <v>1.5297058540778354</v>
      </c>
      <c r="N76" s="186">
        <f>SQRT(SUMSQ(J76,L76))</f>
        <v>1.5</v>
      </c>
      <c r="O76" s="121"/>
      <c r="P76" s="236" t="s">
        <v>99</v>
      </c>
    </row>
    <row r="77" spans="1:16" ht="13.8" thickBot="1">
      <c r="A77" s="87"/>
      <c r="B77" s="102"/>
      <c r="C77" s="117"/>
      <c r="D77" s="70"/>
      <c r="E77" s="163"/>
      <c r="F77" s="70"/>
      <c r="G77" s="163"/>
      <c r="H77" s="217"/>
      <c r="I77" s="198"/>
      <c r="J77" s="163"/>
      <c r="K77" s="70"/>
      <c r="L77" s="163"/>
      <c r="M77" s="166"/>
      <c r="N77" s="122"/>
      <c r="O77" s="122"/>
      <c r="P77" s="72"/>
    </row>
    <row r="78" spans="1:16">
      <c r="B78" s="25"/>
      <c r="C78" s="25"/>
      <c r="D78" s="41"/>
      <c r="E78" s="41"/>
      <c r="F78" s="41"/>
      <c r="G78" s="41"/>
      <c r="H78" s="41"/>
      <c r="I78" s="41"/>
      <c r="J78" s="41"/>
      <c r="K78" s="41"/>
      <c r="L78" s="41"/>
      <c r="M78" s="42"/>
      <c r="N78" s="42"/>
      <c r="O78" s="42"/>
      <c r="P78" s="42"/>
    </row>
    <row r="79" spans="1:16" ht="13.8" thickBot="1">
      <c r="A79" s="212"/>
      <c r="K79" s="48"/>
      <c r="L79" s="48"/>
    </row>
    <row r="80" spans="1:16">
      <c r="A80" s="9" t="s">
        <v>24</v>
      </c>
      <c r="B80" s="11"/>
      <c r="C80" s="11"/>
      <c r="D80" s="11"/>
      <c r="E80" s="11"/>
      <c r="F80" s="11"/>
      <c r="G80" s="11"/>
      <c r="H80" s="11"/>
      <c r="I80" s="11"/>
      <c r="J80" s="11"/>
      <c r="K80" s="28"/>
      <c r="L80" s="28"/>
      <c r="M80" s="45"/>
      <c r="N80" s="45"/>
      <c r="O80" s="45"/>
      <c r="P80" s="13" t="s">
        <v>0</v>
      </c>
    </row>
    <row r="81" spans="1:16">
      <c r="A81" s="14" t="s">
        <v>144</v>
      </c>
      <c r="B81" s="18"/>
      <c r="C81" s="18"/>
      <c r="D81" s="18"/>
      <c r="E81" s="18"/>
      <c r="F81" s="18"/>
      <c r="G81" s="18"/>
      <c r="H81" s="18"/>
      <c r="I81" s="18"/>
      <c r="J81" s="18"/>
      <c r="K81" s="21"/>
      <c r="L81" s="21"/>
      <c r="M81" s="25"/>
      <c r="N81" s="25"/>
      <c r="O81" s="25"/>
      <c r="P81" s="114"/>
    </row>
    <row r="82" spans="1:16">
      <c r="A82" s="14" t="s">
        <v>149</v>
      </c>
      <c r="B82" s="18"/>
      <c r="C82" s="18"/>
      <c r="D82" s="18"/>
      <c r="E82" s="18"/>
      <c r="F82" s="18"/>
      <c r="G82" s="18"/>
      <c r="H82" s="18"/>
      <c r="I82" s="18"/>
      <c r="J82" s="18"/>
      <c r="K82" s="21"/>
      <c r="L82" s="21"/>
      <c r="M82" s="25"/>
      <c r="N82" s="25"/>
      <c r="O82" s="25"/>
      <c r="P82" s="114"/>
    </row>
    <row r="83" spans="1:16">
      <c r="A83" s="14" t="s">
        <v>145</v>
      </c>
      <c r="B83" s="18"/>
      <c r="C83" s="18"/>
      <c r="D83" s="18"/>
      <c r="E83" s="18"/>
      <c r="F83" s="18"/>
      <c r="G83" s="18"/>
      <c r="H83" s="18"/>
      <c r="I83" s="18"/>
      <c r="J83" s="18"/>
      <c r="K83" s="21"/>
      <c r="L83" s="21"/>
      <c r="M83" s="25"/>
      <c r="N83" s="25"/>
      <c r="O83" s="25"/>
      <c r="P83" s="114"/>
    </row>
    <row r="84" spans="1:16">
      <c r="A84" s="14" t="s">
        <v>147</v>
      </c>
      <c r="B84" s="18"/>
      <c r="C84" s="18"/>
      <c r="D84" s="18"/>
      <c r="E84" s="18"/>
      <c r="F84" s="18"/>
      <c r="G84" s="18"/>
      <c r="H84" s="18"/>
      <c r="I84" s="18"/>
      <c r="J84" s="18"/>
      <c r="K84" s="21"/>
      <c r="L84" s="21"/>
      <c r="M84" s="25"/>
      <c r="N84" s="25"/>
      <c r="O84" s="25"/>
      <c r="P84" s="114"/>
    </row>
    <row r="85" spans="1:16" ht="13.8" thickBot="1">
      <c r="A85" s="14" t="s">
        <v>146</v>
      </c>
      <c r="B85" s="18"/>
      <c r="C85" s="18"/>
      <c r="D85" s="18"/>
      <c r="E85" s="18"/>
      <c r="F85" s="18"/>
      <c r="G85" s="18"/>
      <c r="H85" s="18"/>
      <c r="I85" s="18"/>
      <c r="J85" s="18"/>
      <c r="K85" s="21"/>
      <c r="L85" s="21"/>
      <c r="M85" s="25"/>
      <c r="N85" s="25"/>
      <c r="O85" s="25"/>
      <c r="P85" s="114"/>
    </row>
    <row r="86" spans="1:16">
      <c r="A86" s="9"/>
      <c r="B86" s="11"/>
      <c r="C86" s="11"/>
      <c r="D86" s="11"/>
      <c r="E86" s="11"/>
      <c r="F86" s="11"/>
      <c r="G86" s="11"/>
      <c r="H86" s="11"/>
      <c r="I86" s="11"/>
      <c r="J86" s="11"/>
      <c r="K86" s="28"/>
      <c r="L86" s="28"/>
      <c r="M86" s="45"/>
      <c r="N86" s="45"/>
      <c r="O86" s="45"/>
      <c r="P86" s="56"/>
    </row>
    <row r="87" spans="1:16" ht="13.8" thickBot="1">
      <c r="K87" s="48"/>
      <c r="L87" s="48"/>
      <c r="M87" s="44"/>
      <c r="N87" s="44"/>
      <c r="O87" s="44"/>
    </row>
    <row r="88" spans="1:16">
      <c r="A88" s="9" t="s">
        <v>25</v>
      </c>
      <c r="B88" s="65"/>
      <c r="C88" s="103" t="s">
        <v>30</v>
      </c>
      <c r="D88" s="279" t="s">
        <v>49</v>
      </c>
      <c r="E88" s="278"/>
      <c r="F88" s="279" t="s">
        <v>50</v>
      </c>
      <c r="G88" s="278"/>
      <c r="H88" s="103" t="s">
        <v>30</v>
      </c>
      <c r="I88" s="287" t="s">
        <v>51</v>
      </c>
      <c r="J88" s="278"/>
      <c r="K88" s="279" t="s">
        <v>52</v>
      </c>
      <c r="L88" s="278"/>
      <c r="M88" s="12"/>
      <c r="N88" s="12"/>
      <c r="O88" s="12"/>
      <c r="P88" s="13" t="s">
        <v>0</v>
      </c>
    </row>
    <row r="89" spans="1:16">
      <c r="A89" s="29"/>
      <c r="B89" s="15"/>
      <c r="C89" s="15"/>
      <c r="D89" s="139" t="s">
        <v>42</v>
      </c>
      <c r="E89" s="113" t="s">
        <v>43</v>
      </c>
      <c r="F89" s="139" t="s">
        <v>42</v>
      </c>
      <c r="G89" s="113" t="s">
        <v>43</v>
      </c>
      <c r="H89" s="214"/>
      <c r="I89" s="140" t="s">
        <v>42</v>
      </c>
      <c r="J89" s="113" t="s">
        <v>43</v>
      </c>
      <c r="K89" s="139" t="s">
        <v>42</v>
      </c>
      <c r="L89" s="113" t="s">
        <v>43</v>
      </c>
      <c r="M89" s="8"/>
      <c r="N89" s="8"/>
      <c r="O89" s="8"/>
      <c r="P89" s="114"/>
    </row>
    <row r="90" spans="1:16">
      <c r="A90" s="14"/>
      <c r="B90" s="15"/>
      <c r="C90" s="15"/>
      <c r="D90" s="16"/>
      <c r="E90" s="161"/>
      <c r="F90" s="16"/>
      <c r="G90" s="161"/>
      <c r="H90" s="91"/>
      <c r="I90" s="17"/>
      <c r="J90" s="17"/>
      <c r="K90" s="16"/>
      <c r="L90" s="161"/>
      <c r="M90" s="8"/>
      <c r="N90" s="8"/>
      <c r="O90" s="8"/>
      <c r="P90" s="57"/>
    </row>
    <row r="91" spans="1:16">
      <c r="A91" s="19" t="s">
        <v>35</v>
      </c>
      <c r="B91" s="20" t="s">
        <v>2</v>
      </c>
      <c r="C91" s="20"/>
      <c r="D91" s="167">
        <f>D7</f>
        <v>-98</v>
      </c>
      <c r="E91" s="168">
        <f>E7</f>
        <v>-98</v>
      </c>
      <c r="F91" s="167"/>
      <c r="G91" s="168"/>
      <c r="H91" s="100"/>
      <c r="I91" s="199">
        <v>-98</v>
      </c>
      <c r="J91" s="168">
        <f>J7</f>
        <v>-98</v>
      </c>
      <c r="K91" s="167"/>
      <c r="L91" s="168"/>
      <c r="M91" s="8"/>
      <c r="N91" s="8"/>
      <c r="O91" s="8"/>
      <c r="P91" s="55"/>
    </row>
    <row r="92" spans="1:16">
      <c r="A92" s="19" t="s">
        <v>3</v>
      </c>
      <c r="B92" s="20" t="s">
        <v>4</v>
      </c>
      <c r="C92" s="20"/>
      <c r="D92" s="83"/>
      <c r="E92" s="58"/>
      <c r="F92" s="146">
        <f>F8</f>
        <v>-4</v>
      </c>
      <c r="G92" s="136">
        <f>G8</f>
        <v>12</v>
      </c>
      <c r="H92" s="218"/>
      <c r="I92" s="21"/>
      <c r="J92" s="58"/>
      <c r="K92" s="46">
        <f>K8</f>
        <v>14</v>
      </c>
      <c r="L92" s="136">
        <f>L8</f>
        <v>14</v>
      </c>
      <c r="M92" s="8"/>
      <c r="N92" s="8"/>
      <c r="O92" s="8"/>
      <c r="P92" s="55"/>
    </row>
    <row r="93" spans="1:16">
      <c r="A93" s="225" t="s">
        <v>64</v>
      </c>
      <c r="B93" s="20" t="s">
        <v>36</v>
      </c>
      <c r="C93" s="100">
        <f>C10</f>
        <v>-140</v>
      </c>
      <c r="D93" s="83"/>
      <c r="E93" s="58"/>
      <c r="F93" s="146"/>
      <c r="G93" s="136"/>
      <c r="H93" s="100">
        <f>H10</f>
        <v>-140</v>
      </c>
      <c r="I93" s="21"/>
      <c r="J93" s="58"/>
      <c r="K93" s="146"/>
      <c r="L93" s="136"/>
      <c r="M93" s="8"/>
      <c r="N93" s="8"/>
      <c r="O93" s="8"/>
      <c r="P93" s="55"/>
    </row>
    <row r="94" spans="1:16">
      <c r="A94" t="s">
        <v>60</v>
      </c>
      <c r="B94" s="58" t="s">
        <v>65</v>
      </c>
      <c r="C94" s="168">
        <f>C11</f>
        <v>50</v>
      </c>
      <c r="D94" s="83"/>
      <c r="E94" s="58"/>
      <c r="F94" s="146"/>
      <c r="G94" s="136"/>
      <c r="H94" s="100" t="str">
        <f>H11</f>
        <v>-</v>
      </c>
      <c r="I94" s="21"/>
      <c r="J94" s="58"/>
      <c r="K94" s="146"/>
      <c r="L94" s="136"/>
      <c r="M94" s="8"/>
      <c r="N94" s="8"/>
      <c r="O94" s="8"/>
      <c r="P94" s="55"/>
    </row>
    <row r="95" spans="1:16">
      <c r="A95" t="s">
        <v>61</v>
      </c>
      <c r="B95" s="58" t="s">
        <v>65</v>
      </c>
      <c r="C95" s="168">
        <f>C12</f>
        <v>48</v>
      </c>
      <c r="D95" s="83"/>
      <c r="E95" s="58"/>
      <c r="F95" s="146"/>
      <c r="G95" s="136"/>
      <c r="H95" s="100">
        <f>H12</f>
        <v>48</v>
      </c>
      <c r="I95" s="21"/>
      <c r="J95" s="58"/>
      <c r="K95" s="146"/>
      <c r="L95" s="136"/>
      <c r="M95" s="8"/>
      <c r="N95" s="8"/>
      <c r="O95" s="8"/>
      <c r="P95" s="55"/>
    </row>
    <row r="96" spans="1:16">
      <c r="A96" t="s">
        <v>62</v>
      </c>
      <c r="B96" s="58" t="s">
        <v>65</v>
      </c>
      <c r="C96" s="168">
        <f>C13</f>
        <v>44</v>
      </c>
      <c r="D96" s="83"/>
      <c r="E96" s="58"/>
      <c r="F96" s="146"/>
      <c r="G96" s="136"/>
      <c r="H96" s="100">
        <f>H13</f>
        <v>44</v>
      </c>
      <c r="I96" s="21"/>
      <c r="J96" s="58"/>
      <c r="K96" s="146"/>
      <c r="L96" s="136"/>
      <c r="M96" s="8"/>
      <c r="N96" s="8"/>
      <c r="O96" s="8"/>
      <c r="P96" s="55"/>
    </row>
    <row r="97" spans="1:16">
      <c r="A97" t="s">
        <v>63</v>
      </c>
      <c r="B97" s="58" t="s">
        <v>65</v>
      </c>
      <c r="C97" s="168">
        <f>C14</f>
        <v>50</v>
      </c>
      <c r="D97" s="83"/>
      <c r="E97" s="58"/>
      <c r="F97" s="146"/>
      <c r="G97" s="136"/>
      <c r="H97" s="100">
        <f>H14</f>
        <v>50</v>
      </c>
      <c r="I97" s="21"/>
      <c r="J97" s="58"/>
      <c r="K97" s="146"/>
      <c r="L97" s="136"/>
      <c r="M97" s="8"/>
      <c r="N97" s="8"/>
      <c r="O97" s="8"/>
      <c r="P97" s="55"/>
    </row>
    <row r="98" spans="1:16">
      <c r="A98" s="19"/>
      <c r="B98" s="20"/>
      <c r="C98" s="20"/>
      <c r="D98" s="83"/>
      <c r="E98" s="58"/>
      <c r="F98" s="146"/>
      <c r="G98" s="136"/>
      <c r="H98" s="20"/>
      <c r="I98" s="21"/>
      <c r="J98" s="58"/>
      <c r="K98" s="146"/>
      <c r="L98" s="136"/>
      <c r="M98" s="8"/>
      <c r="N98" s="8"/>
      <c r="O98" s="8"/>
      <c r="P98" s="57"/>
    </row>
    <row r="99" spans="1:16">
      <c r="A99" s="19" t="s">
        <v>10</v>
      </c>
      <c r="B99" s="20" t="s">
        <v>4</v>
      </c>
      <c r="C99" s="128">
        <v>0</v>
      </c>
      <c r="D99" s="143">
        <v>-1.9</v>
      </c>
      <c r="E99" s="144">
        <v>-1.9</v>
      </c>
      <c r="F99" s="143">
        <v>0.35</v>
      </c>
      <c r="G99" s="144">
        <v>3.45</v>
      </c>
      <c r="H99" s="128">
        <v>0</v>
      </c>
      <c r="I99" s="194">
        <v>-1.9</v>
      </c>
      <c r="J99" s="144">
        <v>-1.9</v>
      </c>
      <c r="K99" s="246">
        <v>3.45</v>
      </c>
      <c r="L99" s="144">
        <v>0</v>
      </c>
      <c r="M99" s="8"/>
      <c r="N99" s="8"/>
      <c r="O99" s="8"/>
      <c r="P99" s="22" t="s">
        <v>8</v>
      </c>
    </row>
    <row r="100" spans="1:16">
      <c r="A100" s="34" t="s">
        <v>9</v>
      </c>
      <c r="B100" s="20" t="s">
        <v>4</v>
      </c>
      <c r="C100" s="96">
        <f>C93+C99</f>
        <v>-140</v>
      </c>
      <c r="D100" s="169">
        <f>D91+D99</f>
        <v>-99.9</v>
      </c>
      <c r="E100" s="170">
        <f>E91+E99</f>
        <v>-99.9</v>
      </c>
      <c r="F100" s="169">
        <f>F92+F99</f>
        <v>-3.65</v>
      </c>
      <c r="G100" s="170">
        <f>G92+G99</f>
        <v>15.45</v>
      </c>
      <c r="H100" s="96">
        <f>H93+H99</f>
        <v>-140</v>
      </c>
      <c r="I100" s="73">
        <f>I91+I99</f>
        <v>-99.9</v>
      </c>
      <c r="J100" s="170">
        <f>J91+J99</f>
        <v>-99.9</v>
      </c>
      <c r="K100" s="169">
        <f>K92+K99</f>
        <v>17.45</v>
      </c>
      <c r="L100" s="170">
        <f>L92+L99</f>
        <v>14</v>
      </c>
      <c r="M100" s="8"/>
      <c r="N100" s="8"/>
      <c r="O100" s="8"/>
      <c r="P100" s="22" t="s">
        <v>12</v>
      </c>
    </row>
    <row r="101" spans="1:16">
      <c r="A101" s="19"/>
      <c r="B101" s="20"/>
      <c r="C101" s="20"/>
      <c r="D101" s="108"/>
      <c r="E101" s="20"/>
      <c r="F101" s="108"/>
      <c r="G101" s="20"/>
      <c r="H101" s="92"/>
      <c r="I101" s="18"/>
      <c r="J101" s="18"/>
      <c r="K101" s="247"/>
      <c r="L101" s="20"/>
      <c r="M101" s="8"/>
      <c r="N101" s="8"/>
      <c r="O101" s="8"/>
      <c r="P101" s="57"/>
    </row>
    <row r="102" spans="1:16">
      <c r="A102" s="47" t="s">
        <v>7</v>
      </c>
      <c r="B102" s="20"/>
      <c r="C102" s="20"/>
      <c r="D102" s="108"/>
      <c r="E102" s="20"/>
      <c r="F102" s="108"/>
      <c r="G102" s="20"/>
      <c r="H102" s="92"/>
      <c r="I102" s="18"/>
      <c r="J102" s="18"/>
      <c r="K102" s="247"/>
      <c r="L102" s="20"/>
      <c r="M102" s="8"/>
      <c r="N102" s="8"/>
      <c r="O102" s="8"/>
      <c r="P102" s="57"/>
    </row>
    <row r="103" spans="1:16">
      <c r="A103" s="34" t="s">
        <v>21</v>
      </c>
      <c r="B103" s="58" t="s">
        <v>54</v>
      </c>
      <c r="C103" s="20"/>
      <c r="D103" s="151">
        <f>(10^12)*(10^-3)*10^(D100/10)</f>
        <v>0.102329299228075</v>
      </c>
      <c r="E103" s="135">
        <f>(10^12)*(10^-3)*10^(E100/10)</f>
        <v>0.102329299228075</v>
      </c>
      <c r="F103" s="151">
        <f>(10^12)*(10^-3)*10^((D100+F100)/10)</f>
        <v>4.4157044735331066E-2</v>
      </c>
      <c r="G103" s="135">
        <f>(10^12)*(10^-3)*10^((E100+G100)/10)</f>
        <v>3.5892193464500486</v>
      </c>
      <c r="H103" s="219"/>
      <c r="I103" s="74"/>
      <c r="J103" s="74"/>
      <c r="K103" s="40"/>
      <c r="L103" s="135"/>
      <c r="M103" s="8"/>
      <c r="N103" s="8"/>
      <c r="O103" s="8"/>
      <c r="P103" s="57"/>
    </row>
    <row r="104" spans="1:16">
      <c r="A104" s="31" t="s">
        <v>55</v>
      </c>
      <c r="B104" s="20" t="s">
        <v>4</v>
      </c>
      <c r="C104" s="20"/>
      <c r="D104" s="108"/>
      <c r="E104" s="20"/>
      <c r="F104" s="173">
        <f>10*LOG10(F103/D103)</f>
        <v>-3.6500000000000012</v>
      </c>
      <c r="G104" s="174">
        <f>10*LOG10(G103/E103)</f>
        <v>15.450000000000014</v>
      </c>
      <c r="H104" s="220"/>
      <c r="I104" s="33"/>
      <c r="J104" s="33"/>
      <c r="K104" s="169"/>
      <c r="L104" s="170"/>
      <c r="M104" s="8"/>
      <c r="N104" s="8"/>
      <c r="O104" s="8"/>
      <c r="P104" s="22"/>
    </row>
    <row r="105" spans="1:16">
      <c r="A105" s="160" t="s">
        <v>53</v>
      </c>
      <c r="B105" s="20" t="s">
        <v>2</v>
      </c>
      <c r="C105" s="20"/>
      <c r="D105" s="108"/>
      <c r="E105" s="20"/>
      <c r="F105" s="173">
        <f>D100+F100</f>
        <v>-103.55000000000001</v>
      </c>
      <c r="G105" s="174">
        <f>E100+G100</f>
        <v>-84.45</v>
      </c>
      <c r="H105" s="220"/>
      <c r="I105" s="33"/>
      <c r="J105" s="33"/>
      <c r="K105" s="169"/>
      <c r="L105" s="170"/>
      <c r="M105" s="8"/>
      <c r="N105" s="8"/>
      <c r="O105" s="8"/>
      <c r="P105" s="22"/>
    </row>
    <row r="106" spans="1:16">
      <c r="A106" s="231" t="s">
        <v>66</v>
      </c>
      <c r="B106" s="20" t="s">
        <v>4</v>
      </c>
      <c r="C106" s="20"/>
      <c r="D106" s="171"/>
      <c r="E106" s="172"/>
      <c r="F106" s="146">
        <f>F105-$C100</f>
        <v>36.449999999999989</v>
      </c>
      <c r="G106" s="136">
        <f>G105-$C100</f>
        <v>55.55</v>
      </c>
      <c r="H106" s="221"/>
      <c r="I106" s="200"/>
      <c r="J106" s="200"/>
      <c r="K106" s="169"/>
      <c r="L106" s="58"/>
      <c r="M106" s="8"/>
      <c r="N106" s="8"/>
      <c r="O106" s="8"/>
      <c r="P106" s="22"/>
    </row>
    <row r="107" spans="1:16">
      <c r="A107" s="133" t="s">
        <v>119</v>
      </c>
      <c r="B107" s="58" t="s">
        <v>4</v>
      </c>
      <c r="C107" s="20"/>
      <c r="D107" s="171"/>
      <c r="E107" s="172"/>
      <c r="F107" s="146" t="s">
        <v>121</v>
      </c>
      <c r="G107" s="136">
        <f>G106-$C95</f>
        <v>7.5499999999999972</v>
      </c>
      <c r="H107" s="221"/>
      <c r="I107" s="30"/>
      <c r="J107" s="209"/>
      <c r="K107" s="207"/>
      <c r="L107" s="208"/>
      <c r="M107" s="8"/>
      <c r="N107" s="8"/>
      <c r="O107" s="8"/>
      <c r="P107" s="22"/>
    </row>
    <row r="108" spans="1:16">
      <c r="A108" s="133" t="s">
        <v>122</v>
      </c>
      <c r="B108" s="58" t="s">
        <v>4</v>
      </c>
      <c r="C108" s="20"/>
      <c r="D108" s="171"/>
      <c r="E108" s="172"/>
      <c r="F108" s="146">
        <f>F106-C96</f>
        <v>-7.5500000000000114</v>
      </c>
      <c r="G108" s="136" t="s">
        <v>121</v>
      </c>
      <c r="H108" s="221"/>
      <c r="I108" s="30"/>
      <c r="J108" s="209"/>
      <c r="K108" s="207"/>
      <c r="L108" s="208"/>
      <c r="M108" s="8"/>
      <c r="N108" s="8"/>
      <c r="O108" s="8"/>
      <c r="P108" s="22"/>
    </row>
    <row r="109" spans="1:16">
      <c r="A109" s="257" t="s">
        <v>118</v>
      </c>
      <c r="B109" s="269" t="s">
        <v>4</v>
      </c>
      <c r="C109" s="20"/>
      <c r="D109" s="171"/>
      <c r="E109" s="172"/>
      <c r="F109" s="146">
        <f>F106-C94</f>
        <v>-13.550000000000011</v>
      </c>
      <c r="G109" s="136" t="s">
        <v>121</v>
      </c>
      <c r="H109" s="221"/>
      <c r="I109" s="30"/>
      <c r="J109" s="209"/>
      <c r="K109" s="207"/>
      <c r="L109" s="208"/>
      <c r="M109" s="8"/>
      <c r="N109" s="8"/>
      <c r="O109" s="8"/>
      <c r="P109" s="22"/>
    </row>
    <row r="110" spans="1:16">
      <c r="A110" s="34" t="s">
        <v>21</v>
      </c>
      <c r="B110" s="58" t="s">
        <v>37</v>
      </c>
      <c r="C110" s="20"/>
      <c r="D110" s="171"/>
      <c r="E110" s="172"/>
      <c r="F110" s="171"/>
      <c r="G110" s="172"/>
      <c r="H110" s="221"/>
      <c r="I110" s="30">
        <f>(10^12)*(10^-3)*($I5/15)*10^(I100/10)</f>
        <v>0.102329299228075</v>
      </c>
      <c r="J110" s="209">
        <f>(10^12)*(10^-3)*($J5/15)*10^(J100/10)</f>
        <v>0.102329299228075</v>
      </c>
      <c r="K110" s="207">
        <f>(10^12)*(10^-3)*($I5/15)*10^((I100+K100)/10)</f>
        <v>5.6885293084383974</v>
      </c>
      <c r="L110" s="208">
        <f>(10^12)*(10^-3)*($J5/15)*10^((J100+L100)/10)</f>
        <v>2.5703957827688555</v>
      </c>
      <c r="M110" s="8"/>
      <c r="N110" s="8"/>
      <c r="O110" s="8"/>
      <c r="P110" s="22"/>
    </row>
    <row r="111" spans="1:16">
      <c r="A111" s="31" t="s">
        <v>45</v>
      </c>
      <c r="B111" s="20" t="s">
        <v>4</v>
      </c>
      <c r="C111" s="20"/>
      <c r="D111" s="171"/>
      <c r="E111" s="172"/>
      <c r="F111" s="171"/>
      <c r="G111" s="172"/>
      <c r="H111" s="221"/>
      <c r="I111" s="200"/>
      <c r="J111" s="172"/>
      <c r="K111" s="173">
        <f>10*LOG10(K110/I110)</f>
        <v>17.450000000000003</v>
      </c>
      <c r="L111" s="174">
        <f>10*LOG10(L110/J110)</f>
        <v>14.000000000000004</v>
      </c>
      <c r="M111" s="8"/>
      <c r="N111" s="8"/>
      <c r="O111" s="8"/>
      <c r="P111" s="22"/>
    </row>
    <row r="112" spans="1:16">
      <c r="A112" s="160" t="s">
        <v>103</v>
      </c>
      <c r="B112" s="20" t="s">
        <v>36</v>
      </c>
      <c r="C112" s="20"/>
      <c r="D112" s="171"/>
      <c r="E112" s="172"/>
      <c r="F112" s="171"/>
      <c r="G112" s="172"/>
      <c r="H112" s="221"/>
      <c r="I112" s="200"/>
      <c r="J112" s="172"/>
      <c r="K112" s="173">
        <f>I100+K100+10*LOG($I5/15)</f>
        <v>-82.45</v>
      </c>
      <c r="L112" s="174">
        <f>J100+L100+10*LOG($J5/15)</f>
        <v>-85.9</v>
      </c>
      <c r="M112" s="8"/>
      <c r="N112" s="8"/>
      <c r="O112" s="8"/>
      <c r="P112" s="22"/>
    </row>
    <row r="113" spans="1:16">
      <c r="A113" s="231" t="s">
        <v>66</v>
      </c>
      <c r="B113" s="20" t="s">
        <v>4</v>
      </c>
      <c r="C113" s="20"/>
      <c r="D113" s="171"/>
      <c r="E113" s="172"/>
      <c r="F113" s="171"/>
      <c r="G113" s="172"/>
      <c r="H113" s="221"/>
      <c r="I113" s="200"/>
      <c r="J113" s="172"/>
      <c r="K113" s="46">
        <f>K112-$H100</f>
        <v>57.55</v>
      </c>
      <c r="L113" s="136">
        <f>L112-$H100</f>
        <v>54.099999999999994</v>
      </c>
      <c r="M113" s="8"/>
      <c r="N113" s="8"/>
      <c r="O113" s="8"/>
      <c r="P113" s="22"/>
    </row>
    <row r="114" spans="1:16" ht="13.8" thickBot="1">
      <c r="A114" s="232" t="s">
        <v>120</v>
      </c>
      <c r="B114" s="88" t="s">
        <v>4</v>
      </c>
      <c r="C114" s="88"/>
      <c r="D114" s="145"/>
      <c r="E114" s="88"/>
      <c r="F114" s="154"/>
      <c r="G114" s="137"/>
      <c r="H114" s="222"/>
      <c r="I114" s="196"/>
      <c r="J114" s="196"/>
      <c r="K114" s="248">
        <f>K113-$H97</f>
        <v>7.5499999999999972</v>
      </c>
      <c r="L114" s="147" t="s">
        <v>121</v>
      </c>
      <c r="M114" s="8"/>
      <c r="N114" s="8"/>
      <c r="O114" s="8"/>
      <c r="P114" s="22"/>
    </row>
    <row r="115" spans="1:16" s="64" customFormat="1">
      <c r="A115" s="84"/>
      <c r="B115" s="63"/>
      <c r="C115" s="63"/>
      <c r="D115" s="253"/>
      <c r="E115" s="253"/>
      <c r="F115" s="63"/>
      <c r="G115" s="63"/>
      <c r="H115" s="63"/>
      <c r="I115" s="253"/>
      <c r="J115" s="253"/>
      <c r="K115" s="254"/>
      <c r="L115" s="254"/>
      <c r="M115" s="68"/>
      <c r="N115" s="68"/>
      <c r="O115" s="68"/>
      <c r="P115" s="68"/>
    </row>
    <row r="116" spans="1:16" s="64" customFormat="1" ht="13.8" thickBot="1">
      <c r="A116" s="66"/>
      <c r="B116" s="63"/>
      <c r="C116" s="63"/>
      <c r="D116" s="63"/>
      <c r="E116" s="63"/>
      <c r="F116" s="63"/>
      <c r="G116" s="63"/>
      <c r="H116" s="63"/>
      <c r="I116" s="63"/>
      <c r="J116" s="63"/>
      <c r="K116" s="110"/>
      <c r="L116" s="110"/>
      <c r="M116" s="63"/>
      <c r="N116" s="63"/>
      <c r="O116" s="63"/>
      <c r="P116" s="63"/>
    </row>
    <row r="117" spans="1:16">
      <c r="A117" s="9" t="s">
        <v>26</v>
      </c>
      <c r="B117" s="11"/>
      <c r="C117" s="115"/>
      <c r="D117" s="279" t="s">
        <v>49</v>
      </c>
      <c r="E117" s="278"/>
      <c r="F117" s="279" t="s">
        <v>50</v>
      </c>
      <c r="G117" s="278"/>
      <c r="H117" s="213"/>
      <c r="I117" s="279" t="s">
        <v>51</v>
      </c>
      <c r="J117" s="278"/>
      <c r="K117" s="279" t="s">
        <v>52</v>
      </c>
      <c r="L117" s="278"/>
      <c r="M117" s="277" t="s">
        <v>18</v>
      </c>
      <c r="N117" s="278"/>
      <c r="O117" s="94" t="s">
        <v>48</v>
      </c>
      <c r="P117" s="13" t="s">
        <v>47</v>
      </c>
    </row>
    <row r="118" spans="1:16">
      <c r="A118" s="29"/>
      <c r="B118" s="18"/>
      <c r="C118" s="92"/>
      <c r="D118" s="139" t="s">
        <v>42</v>
      </c>
      <c r="E118" s="113" t="s">
        <v>43</v>
      </c>
      <c r="F118" s="139" t="s">
        <v>42</v>
      </c>
      <c r="G118" s="113" t="s">
        <v>43</v>
      </c>
      <c r="H118" s="214"/>
      <c r="I118" s="139" t="s">
        <v>42</v>
      </c>
      <c r="J118" s="113" t="s">
        <v>43</v>
      </c>
      <c r="K118" s="139" t="s">
        <v>42</v>
      </c>
      <c r="L118" s="113" t="s">
        <v>43</v>
      </c>
      <c r="M118" s="139" t="s">
        <v>42</v>
      </c>
      <c r="N118" s="113" t="s">
        <v>43</v>
      </c>
      <c r="O118" s="91"/>
      <c r="P118" s="141"/>
    </row>
    <row r="119" spans="1:16">
      <c r="A119" s="29"/>
      <c r="B119" s="18"/>
      <c r="C119" s="92"/>
      <c r="D119" s="78"/>
      <c r="E119" s="142"/>
      <c r="F119" s="78"/>
      <c r="G119" s="142"/>
      <c r="H119" s="101"/>
      <c r="I119" s="78"/>
      <c r="J119" s="142"/>
      <c r="K119" s="78"/>
      <c r="L119" s="142"/>
      <c r="M119" s="16"/>
      <c r="N119" s="161"/>
      <c r="O119" s="91"/>
      <c r="P119" s="53"/>
    </row>
    <row r="120" spans="1:16">
      <c r="A120" s="35" t="s">
        <v>84</v>
      </c>
      <c r="B120" s="36" t="s">
        <v>4</v>
      </c>
      <c r="C120" s="116"/>
      <c r="D120" s="49"/>
      <c r="E120" s="175"/>
      <c r="F120" s="288">
        <f>F121-M121</f>
        <v>-3.9500000000000011</v>
      </c>
      <c r="G120" s="180">
        <f>G121-N121</f>
        <v>15.150000000000013</v>
      </c>
      <c r="H120" s="123"/>
      <c r="I120" s="49"/>
      <c r="J120" s="175"/>
      <c r="K120" s="49"/>
      <c r="L120" s="175"/>
      <c r="M120" s="49"/>
      <c r="N120" s="175"/>
      <c r="O120" s="125">
        <v>-4</v>
      </c>
      <c r="P120" s="126" t="s">
        <v>72</v>
      </c>
    </row>
    <row r="121" spans="1:16">
      <c r="A121" s="38" t="s">
        <v>85</v>
      </c>
      <c r="B121" s="36" t="s">
        <v>4</v>
      </c>
      <c r="C121" s="116"/>
      <c r="D121" s="49"/>
      <c r="E121" s="175"/>
      <c r="F121" s="49">
        <f>F104</f>
        <v>-3.6500000000000012</v>
      </c>
      <c r="G121" s="175">
        <f>G104</f>
        <v>15.450000000000014</v>
      </c>
      <c r="H121" s="123"/>
      <c r="I121" s="49"/>
      <c r="J121" s="175"/>
      <c r="K121" s="49"/>
      <c r="L121" s="175"/>
      <c r="M121" s="185">
        <f>M48</f>
        <v>0.3</v>
      </c>
      <c r="N121" s="186">
        <f>N48</f>
        <v>0.3</v>
      </c>
      <c r="O121" s="124"/>
      <c r="P121" s="22"/>
    </row>
    <row r="122" spans="1:16">
      <c r="A122" s="35" t="s">
        <v>86</v>
      </c>
      <c r="B122" s="36" t="s">
        <v>4</v>
      </c>
      <c r="C122" s="116"/>
      <c r="D122" s="49"/>
      <c r="E122" s="175"/>
      <c r="F122" s="49">
        <f>F121+M121</f>
        <v>-3.3500000000000014</v>
      </c>
      <c r="G122" s="175">
        <f>G121+N121</f>
        <v>15.750000000000014</v>
      </c>
      <c r="H122" s="123"/>
      <c r="I122" s="49"/>
      <c r="J122" s="175"/>
      <c r="K122" s="49"/>
      <c r="L122" s="175"/>
      <c r="M122" s="49"/>
      <c r="N122" s="175"/>
      <c r="O122" s="123"/>
      <c r="P122" s="22"/>
    </row>
    <row r="123" spans="1:16">
      <c r="A123" s="43"/>
      <c r="B123" s="25"/>
      <c r="C123" s="101"/>
      <c r="D123" s="46"/>
      <c r="E123" s="127"/>
      <c r="F123" s="46"/>
      <c r="G123" s="127"/>
      <c r="H123" s="93"/>
      <c r="I123" s="46"/>
      <c r="J123" s="127"/>
      <c r="K123" s="46"/>
      <c r="L123" s="127"/>
      <c r="M123" s="169"/>
      <c r="N123" s="170"/>
      <c r="O123" s="95"/>
      <c r="P123" s="22"/>
    </row>
    <row r="124" spans="1:16">
      <c r="A124" s="35" t="s">
        <v>87</v>
      </c>
      <c r="B124" s="89" t="s">
        <v>2</v>
      </c>
      <c r="C124" s="116"/>
      <c r="D124" s="50"/>
      <c r="E124" s="177"/>
      <c r="F124" s="97">
        <f>F125-M125</f>
        <v>-105.07970585407784</v>
      </c>
      <c r="G124" s="181">
        <f>G125-N125</f>
        <v>-85.979705854077835</v>
      </c>
      <c r="H124" s="49"/>
      <c r="I124" s="49"/>
      <c r="J124" s="175"/>
      <c r="K124" s="49"/>
      <c r="L124" s="175"/>
      <c r="M124" s="187"/>
      <c r="N124" s="188"/>
      <c r="O124" s="125">
        <v>-116.5</v>
      </c>
      <c r="P124" s="126" t="s">
        <v>71</v>
      </c>
    </row>
    <row r="125" spans="1:16">
      <c r="A125" s="38" t="s">
        <v>88</v>
      </c>
      <c r="B125" s="89" t="s">
        <v>2</v>
      </c>
      <c r="C125" s="116"/>
      <c r="D125" s="50"/>
      <c r="E125" s="177"/>
      <c r="F125" s="201">
        <f>F105</f>
        <v>-103.55000000000001</v>
      </c>
      <c r="G125" s="201">
        <f>G105</f>
        <v>-84.45</v>
      </c>
      <c r="H125" s="49"/>
      <c r="I125" s="49"/>
      <c r="J125" s="175"/>
      <c r="K125" s="49"/>
      <c r="L125" s="175"/>
      <c r="M125" s="185">
        <f>M52</f>
        <v>1.5297058540778354</v>
      </c>
      <c r="N125" s="186">
        <f>N52</f>
        <v>1.5297058540778354</v>
      </c>
      <c r="O125" s="124"/>
      <c r="P125" s="53"/>
    </row>
    <row r="126" spans="1:16">
      <c r="A126" s="35" t="s">
        <v>89</v>
      </c>
      <c r="B126" s="89" t="s">
        <v>2</v>
      </c>
      <c r="C126" s="116"/>
      <c r="D126" s="50"/>
      <c r="E126" s="177"/>
      <c r="F126" s="49">
        <f>F125+M125</f>
        <v>-102.02029414592218</v>
      </c>
      <c r="G126" s="175">
        <f>G125+N125</f>
        <v>-82.920294145922171</v>
      </c>
      <c r="H126" s="123"/>
      <c r="I126" s="49"/>
      <c r="J126" s="175"/>
      <c r="K126" s="49"/>
      <c r="L126" s="175"/>
      <c r="M126" s="187"/>
      <c r="N126" s="188"/>
      <c r="O126" s="123"/>
      <c r="P126" s="53"/>
    </row>
    <row r="127" spans="1:16" s="48" customFormat="1">
      <c r="A127" s="69"/>
      <c r="B127" s="90"/>
      <c r="C127" s="101"/>
      <c r="D127" s="43"/>
      <c r="E127" s="178"/>
      <c r="F127" s="46"/>
      <c r="G127" s="127"/>
      <c r="H127" s="93"/>
      <c r="I127" s="46"/>
      <c r="J127" s="127"/>
      <c r="K127" s="46"/>
      <c r="L127" s="127"/>
      <c r="M127" s="189"/>
      <c r="N127" s="190"/>
      <c r="O127" s="93"/>
      <c r="P127" s="57"/>
    </row>
    <row r="128" spans="1:16" s="48" customFormat="1">
      <c r="A128" s="234" t="s">
        <v>141</v>
      </c>
      <c r="B128" s="36" t="s">
        <v>4</v>
      </c>
      <c r="C128" s="116"/>
      <c r="D128" s="49"/>
      <c r="E128" s="175"/>
      <c r="F128" s="49"/>
      <c r="G128" s="181">
        <f>G129-N129</f>
        <v>6.0202941459221613</v>
      </c>
      <c r="H128" s="49"/>
      <c r="I128" s="49"/>
      <c r="J128" s="175"/>
      <c r="K128" s="49"/>
      <c r="L128" s="175"/>
      <c r="M128" s="187"/>
      <c r="N128" s="188"/>
      <c r="O128" s="125">
        <v>6</v>
      </c>
      <c r="P128" s="126" t="s">
        <v>97</v>
      </c>
    </row>
    <row r="129" spans="1:16" s="48" customFormat="1">
      <c r="A129" s="235" t="s">
        <v>142</v>
      </c>
      <c r="B129" s="36" t="s">
        <v>4</v>
      </c>
      <c r="C129" s="116"/>
      <c r="D129" s="49"/>
      <c r="E129" s="175"/>
      <c r="F129" s="49"/>
      <c r="G129" s="175">
        <f>G107</f>
        <v>7.5499999999999972</v>
      </c>
      <c r="H129" s="49"/>
      <c r="I129" s="49"/>
      <c r="J129" s="175"/>
      <c r="K129" s="49"/>
      <c r="L129" s="175"/>
      <c r="M129" s="185">
        <f>M56</f>
        <v>1.5</v>
      </c>
      <c r="N129" s="186">
        <f>N56</f>
        <v>1.5297058540778354</v>
      </c>
      <c r="O129" s="124"/>
      <c r="P129" s="57"/>
    </row>
    <row r="130" spans="1:16" s="48" customFormat="1">
      <c r="A130" s="234" t="s">
        <v>143</v>
      </c>
      <c r="B130" s="36" t="s">
        <v>4</v>
      </c>
      <c r="C130" s="116"/>
      <c r="D130" s="49"/>
      <c r="E130" s="175"/>
      <c r="F130" s="49"/>
      <c r="G130" s="175">
        <f>G129+N129</f>
        <v>9.079705854077833</v>
      </c>
      <c r="H130" s="123"/>
      <c r="I130" s="49"/>
      <c r="J130" s="175"/>
      <c r="K130" s="49"/>
      <c r="L130" s="175"/>
      <c r="M130" s="187"/>
      <c r="N130" s="188"/>
      <c r="O130" s="123"/>
      <c r="P130" s="53"/>
    </row>
    <row r="131" spans="1:16" s="48" customFormat="1" ht="12.6" customHeight="1">
      <c r="A131" s="69"/>
      <c r="B131" s="90"/>
      <c r="C131" s="101"/>
      <c r="D131" s="43"/>
      <c r="E131" s="178"/>
      <c r="F131" s="46"/>
      <c r="G131" s="127"/>
      <c r="H131" s="93"/>
      <c r="I131" s="46"/>
      <c r="J131" s="127"/>
      <c r="K131" s="46"/>
      <c r="L131" s="127"/>
      <c r="M131" s="189"/>
      <c r="N131" s="190"/>
      <c r="O131" s="93"/>
      <c r="P131" s="57"/>
    </row>
    <row r="132" spans="1:16" s="48" customFormat="1" ht="12.6" customHeight="1">
      <c r="A132" s="274" t="s">
        <v>135</v>
      </c>
      <c r="B132" s="275" t="s">
        <v>4</v>
      </c>
      <c r="C132" s="116"/>
      <c r="D132" s="50"/>
      <c r="E132" s="177"/>
      <c r="F132" s="49">
        <f>F133-M133</f>
        <v>-15.079705854077847</v>
      </c>
      <c r="G132" s="175"/>
      <c r="H132" s="123"/>
      <c r="I132" s="49"/>
      <c r="J132" s="175"/>
      <c r="K132" s="49"/>
      <c r="L132" s="175"/>
      <c r="M132" s="187"/>
      <c r="N132" s="188"/>
      <c r="O132" s="125">
        <v>-6</v>
      </c>
      <c r="P132" s="126" t="s">
        <v>104</v>
      </c>
    </row>
    <row r="133" spans="1:16" s="48" customFormat="1" ht="12.6" customHeight="1">
      <c r="A133" s="276" t="s">
        <v>136</v>
      </c>
      <c r="B133" s="275" t="s">
        <v>4</v>
      </c>
      <c r="C133" s="116"/>
      <c r="D133" s="50"/>
      <c r="E133" s="177"/>
      <c r="F133" s="49">
        <f>F109</f>
        <v>-13.550000000000011</v>
      </c>
      <c r="G133" s="175"/>
      <c r="H133" s="123"/>
      <c r="I133" s="49"/>
      <c r="J133" s="175"/>
      <c r="K133" s="49"/>
      <c r="L133" s="175"/>
      <c r="M133" s="185">
        <f>M60</f>
        <v>1.5297058540778354</v>
      </c>
      <c r="N133" s="186">
        <f>N60</f>
        <v>1.5</v>
      </c>
      <c r="O133" s="123"/>
      <c r="P133" s="53"/>
    </row>
    <row r="134" spans="1:16" s="48" customFormat="1" ht="12.6" customHeight="1">
      <c r="A134" s="274" t="s">
        <v>137</v>
      </c>
      <c r="B134" s="275" t="s">
        <v>4</v>
      </c>
      <c r="C134" s="116"/>
      <c r="D134" s="50"/>
      <c r="E134" s="177"/>
      <c r="F134" s="97">
        <f>F133+M133</f>
        <v>-12.020294145922175</v>
      </c>
      <c r="G134" s="175"/>
      <c r="H134" s="123"/>
      <c r="I134" s="49"/>
      <c r="J134" s="175"/>
      <c r="K134" s="49"/>
      <c r="L134" s="175"/>
      <c r="M134" s="187"/>
      <c r="N134" s="188"/>
      <c r="O134" s="123"/>
      <c r="P134" s="53"/>
    </row>
    <row r="135" spans="1:16" s="48" customFormat="1" ht="12.6" customHeight="1">
      <c r="A135" s="69"/>
      <c r="B135" s="90"/>
      <c r="C135" s="101"/>
      <c r="D135" s="43"/>
      <c r="E135" s="178"/>
      <c r="F135" s="46"/>
      <c r="G135" s="127"/>
      <c r="H135" s="93"/>
      <c r="I135" s="46"/>
      <c r="J135" s="127"/>
      <c r="K135" s="46"/>
      <c r="L135" s="127"/>
      <c r="M135" s="189"/>
      <c r="N135" s="190"/>
      <c r="O135" s="93"/>
      <c r="P135" s="57"/>
    </row>
    <row r="136" spans="1:16" s="48" customFormat="1" ht="12.6" customHeight="1">
      <c r="A136" s="234" t="s">
        <v>138</v>
      </c>
      <c r="B136" s="36" t="s">
        <v>4</v>
      </c>
      <c r="C136" s="116"/>
      <c r="D136" s="50"/>
      <c r="E136" s="177"/>
      <c r="F136" s="49">
        <f>F137-M137</f>
        <v>-9.0797058540778472</v>
      </c>
      <c r="G136" s="175"/>
      <c r="H136" s="123"/>
      <c r="I136" s="49"/>
      <c r="J136" s="175"/>
      <c r="K136" s="49"/>
      <c r="L136" s="175"/>
      <c r="M136" s="187"/>
      <c r="N136" s="188"/>
      <c r="O136" s="125">
        <v>-6</v>
      </c>
      <c r="P136" s="126" t="s">
        <v>106</v>
      </c>
    </row>
    <row r="137" spans="1:16" s="48" customFormat="1" ht="12.6" customHeight="1">
      <c r="A137" s="235" t="s">
        <v>139</v>
      </c>
      <c r="B137" s="36" t="s">
        <v>4</v>
      </c>
      <c r="C137" s="116"/>
      <c r="D137" s="50"/>
      <c r="E137" s="177"/>
      <c r="F137" s="49">
        <f>F108</f>
        <v>-7.5500000000000114</v>
      </c>
      <c r="G137" s="175"/>
      <c r="H137" s="123"/>
      <c r="I137" s="49"/>
      <c r="J137" s="175"/>
      <c r="K137" s="49"/>
      <c r="L137" s="175"/>
      <c r="M137" s="185">
        <f>M64</f>
        <v>1.5297058540778354</v>
      </c>
      <c r="N137" s="186">
        <f>N64</f>
        <v>1.5</v>
      </c>
      <c r="O137" s="123"/>
      <c r="P137" s="53"/>
    </row>
    <row r="138" spans="1:16" s="48" customFormat="1" ht="12.6" customHeight="1">
      <c r="A138" s="234" t="s">
        <v>140</v>
      </c>
      <c r="B138" s="36" t="s">
        <v>4</v>
      </c>
      <c r="C138" s="116"/>
      <c r="D138" s="50"/>
      <c r="E138" s="177"/>
      <c r="F138" s="97">
        <f>F137+M137</f>
        <v>-6.0202941459221755</v>
      </c>
      <c r="G138" s="175"/>
      <c r="H138" s="123"/>
      <c r="I138" s="49"/>
      <c r="J138" s="175"/>
      <c r="K138" s="49"/>
      <c r="L138" s="175"/>
      <c r="M138" s="187"/>
      <c r="N138" s="188"/>
      <c r="O138" s="123"/>
      <c r="P138" s="53"/>
    </row>
    <row r="139" spans="1:16" s="48" customFormat="1" ht="12.6" customHeight="1">
      <c r="A139" s="69"/>
      <c r="B139" s="90"/>
      <c r="C139" s="101"/>
      <c r="D139" s="43"/>
      <c r="E139" s="178"/>
      <c r="F139" s="46"/>
      <c r="G139" s="127"/>
      <c r="H139" s="93"/>
      <c r="I139" s="46"/>
      <c r="J139" s="127"/>
      <c r="K139" s="46"/>
      <c r="L139" s="24"/>
      <c r="M139" s="189"/>
      <c r="N139" s="190"/>
      <c r="O139" s="93"/>
      <c r="P139" s="57"/>
    </row>
    <row r="140" spans="1:16" s="48" customFormat="1">
      <c r="A140" s="35" t="s">
        <v>90</v>
      </c>
      <c r="B140" s="36" t="s">
        <v>4</v>
      </c>
      <c r="C140" s="116"/>
      <c r="D140" s="49"/>
      <c r="E140" s="175"/>
      <c r="F140" s="49"/>
      <c r="G140" s="175"/>
      <c r="H140" s="123"/>
      <c r="I140" s="49"/>
      <c r="J140" s="175"/>
      <c r="K140" s="97">
        <f>K141-M141</f>
        <v>17.150000000000002</v>
      </c>
      <c r="L140" s="202">
        <f>L141-N141</f>
        <v>13.700000000000003</v>
      </c>
      <c r="M140" s="49"/>
      <c r="N140" s="175"/>
      <c r="O140" s="125">
        <v>-4</v>
      </c>
      <c r="P140" s="126" t="s">
        <v>67</v>
      </c>
    </row>
    <row r="141" spans="1:16" s="48" customFormat="1">
      <c r="A141" s="38" t="s">
        <v>91</v>
      </c>
      <c r="B141" s="36" t="s">
        <v>4</v>
      </c>
      <c r="C141" s="116"/>
      <c r="D141" s="49"/>
      <c r="E141" s="175"/>
      <c r="F141" s="49"/>
      <c r="G141" s="175"/>
      <c r="H141" s="123"/>
      <c r="I141" s="49"/>
      <c r="J141" s="175"/>
      <c r="K141" s="201">
        <f>K111</f>
        <v>17.450000000000003</v>
      </c>
      <c r="L141" s="175">
        <f>L111</f>
        <v>14.000000000000004</v>
      </c>
      <c r="M141" s="185">
        <f>M68</f>
        <v>0.3</v>
      </c>
      <c r="N141" s="186">
        <f>N68</f>
        <v>0.3</v>
      </c>
      <c r="O141" s="124"/>
      <c r="P141" s="22"/>
    </row>
    <row r="142" spans="1:16" s="48" customFormat="1">
      <c r="A142" s="35" t="s">
        <v>92</v>
      </c>
      <c r="B142" s="36" t="s">
        <v>4</v>
      </c>
      <c r="C142" s="116"/>
      <c r="D142" s="49"/>
      <c r="E142" s="175"/>
      <c r="F142" s="49"/>
      <c r="G142" s="175"/>
      <c r="H142" s="123"/>
      <c r="I142" s="49"/>
      <c r="J142" s="175"/>
      <c r="K142" s="49">
        <f>K141+M141</f>
        <v>17.750000000000004</v>
      </c>
      <c r="L142" s="175">
        <f>L141+N141</f>
        <v>14.300000000000004</v>
      </c>
      <c r="M142" s="49"/>
      <c r="N142" s="175"/>
      <c r="O142" s="123"/>
      <c r="P142" s="22"/>
    </row>
    <row r="143" spans="1:16" s="48" customFormat="1">
      <c r="A143" s="43"/>
      <c r="B143" s="25"/>
      <c r="C143" s="101"/>
      <c r="D143" s="46"/>
      <c r="E143" s="127"/>
      <c r="F143" s="46"/>
      <c r="G143" s="127"/>
      <c r="H143" s="93"/>
      <c r="I143" s="46"/>
      <c r="J143" s="127"/>
      <c r="K143" s="46"/>
      <c r="L143" s="127"/>
      <c r="M143" s="169"/>
      <c r="N143" s="170"/>
      <c r="O143" s="95"/>
      <c r="P143" s="22"/>
    </row>
    <row r="144" spans="1:16" s="48" customFormat="1">
      <c r="A144" s="35" t="s">
        <v>93</v>
      </c>
      <c r="B144" s="89" t="s">
        <v>36</v>
      </c>
      <c r="C144" s="116"/>
      <c r="D144" s="50"/>
      <c r="E144" s="177"/>
      <c r="F144" s="49"/>
      <c r="G144" s="175"/>
      <c r="H144" s="123"/>
      <c r="I144" s="49"/>
      <c r="J144" s="175"/>
      <c r="K144" s="249">
        <f>K145-M145</f>
        <v>-83.979705854077835</v>
      </c>
      <c r="L144" s="180">
        <f>L145-N145</f>
        <v>-87.429705854077838</v>
      </c>
      <c r="M144" s="187"/>
      <c r="N144" s="188"/>
      <c r="O144" s="193">
        <v>-120.5</v>
      </c>
      <c r="P144" s="192" t="s">
        <v>98</v>
      </c>
    </row>
    <row r="145" spans="1:16" s="48" customFormat="1">
      <c r="A145" s="38" t="s">
        <v>94</v>
      </c>
      <c r="B145" s="89" t="s">
        <v>36</v>
      </c>
      <c r="C145" s="116"/>
      <c r="D145" s="50"/>
      <c r="E145" s="177"/>
      <c r="F145" s="49"/>
      <c r="G145" s="175"/>
      <c r="H145" s="123"/>
      <c r="I145" s="49"/>
      <c r="J145" s="175"/>
      <c r="K145" s="49">
        <f>K112</f>
        <v>-82.45</v>
      </c>
      <c r="L145" s="175">
        <f>L112</f>
        <v>-85.9</v>
      </c>
      <c r="M145" s="185">
        <f>M72</f>
        <v>1.5297058540778354</v>
      </c>
      <c r="N145" s="186">
        <f>N72</f>
        <v>1.5297058540778354</v>
      </c>
      <c r="O145" s="124"/>
      <c r="P145" s="53"/>
    </row>
    <row r="146" spans="1:16" s="48" customFormat="1">
      <c r="A146" s="35" t="s">
        <v>95</v>
      </c>
      <c r="B146" s="89" t="s">
        <v>36</v>
      </c>
      <c r="C146" s="116"/>
      <c r="D146" s="50"/>
      <c r="E146" s="177"/>
      <c r="F146" s="49"/>
      <c r="G146" s="175"/>
      <c r="H146" s="123"/>
      <c r="I146" s="49"/>
      <c r="J146" s="175"/>
      <c r="K146" s="49">
        <f>K145+M145</f>
        <v>-80.920294145922171</v>
      </c>
      <c r="L146" s="175">
        <f>L145+N145</f>
        <v>-84.370294145922173</v>
      </c>
      <c r="M146" s="187"/>
      <c r="N146" s="188"/>
      <c r="O146" s="123"/>
      <c r="P146" s="53"/>
    </row>
    <row r="147" spans="1:16" s="48" customFormat="1">
      <c r="A147" s="69"/>
      <c r="B147" s="90"/>
      <c r="C147" s="101"/>
      <c r="D147" s="43"/>
      <c r="E147" s="178"/>
      <c r="F147" s="46"/>
      <c r="G147" s="127"/>
      <c r="H147" s="93"/>
      <c r="I147" s="46"/>
      <c r="J147" s="127"/>
      <c r="K147" s="46"/>
      <c r="L147" s="127"/>
      <c r="M147" s="189"/>
      <c r="N147" s="190"/>
      <c r="O147" s="93"/>
      <c r="P147" s="57"/>
    </row>
    <row r="148" spans="1:16" s="48" customFormat="1">
      <c r="A148" s="69"/>
      <c r="B148" s="25"/>
      <c r="C148" s="101"/>
      <c r="D148" s="46"/>
      <c r="E148" s="127"/>
      <c r="F148" s="46"/>
      <c r="G148" s="127"/>
      <c r="H148" s="93"/>
      <c r="I148" s="46"/>
      <c r="J148" s="127"/>
      <c r="K148" s="46"/>
      <c r="L148" s="127"/>
      <c r="M148" s="189"/>
      <c r="N148" s="190"/>
      <c r="O148" s="98"/>
      <c r="P148" s="57"/>
    </row>
    <row r="149" spans="1:16" s="48" customFormat="1">
      <c r="A149" s="234" t="s">
        <v>132</v>
      </c>
      <c r="B149" s="36" t="s">
        <v>4</v>
      </c>
      <c r="C149" s="116"/>
      <c r="D149" s="49"/>
      <c r="E149" s="175"/>
      <c r="F149" s="49"/>
      <c r="G149" s="175"/>
      <c r="H149" s="123"/>
      <c r="I149" s="49"/>
      <c r="J149" s="175"/>
      <c r="K149" s="97">
        <f>K150-M150</f>
        <v>6.0202941459221613</v>
      </c>
      <c r="L149" s="175"/>
      <c r="M149" s="187"/>
      <c r="N149" s="188"/>
      <c r="O149" s="125">
        <v>6</v>
      </c>
      <c r="P149" s="126" t="s">
        <v>105</v>
      </c>
    </row>
    <row r="150" spans="1:16" s="48" customFormat="1">
      <c r="A150" s="235" t="s">
        <v>133</v>
      </c>
      <c r="B150" s="36" t="s">
        <v>4</v>
      </c>
      <c r="C150" s="116"/>
      <c r="D150" s="49"/>
      <c r="E150" s="175"/>
      <c r="F150" s="49"/>
      <c r="G150" s="175"/>
      <c r="H150" s="123"/>
      <c r="I150" s="49"/>
      <c r="J150" s="175"/>
      <c r="K150" s="49">
        <f>K114</f>
        <v>7.5499999999999972</v>
      </c>
      <c r="L150" s="175"/>
      <c r="M150" s="185">
        <f>M76</f>
        <v>1.5297058540778354</v>
      </c>
      <c r="N150" s="186">
        <f>N76</f>
        <v>1.5</v>
      </c>
      <c r="O150" s="124"/>
      <c r="P150" s="57"/>
    </row>
    <row r="151" spans="1:16" s="48" customFormat="1">
      <c r="A151" s="234" t="s">
        <v>134</v>
      </c>
      <c r="B151" s="36" t="s">
        <v>4</v>
      </c>
      <c r="C151" s="116"/>
      <c r="D151" s="49"/>
      <c r="E151" s="175"/>
      <c r="F151" s="49"/>
      <c r="G151" s="175"/>
      <c r="H151" s="123"/>
      <c r="I151" s="49"/>
      <c r="J151" s="175"/>
      <c r="K151" s="49">
        <f>K150+M150</f>
        <v>9.079705854077833</v>
      </c>
      <c r="L151" s="175"/>
      <c r="M151" s="187"/>
      <c r="N151" s="188"/>
      <c r="O151" s="123"/>
      <c r="P151" s="53"/>
    </row>
    <row r="152" spans="1:16">
      <c r="A152" s="43"/>
      <c r="B152" s="25"/>
      <c r="C152" s="101"/>
      <c r="D152" s="43"/>
      <c r="E152" s="178"/>
      <c r="F152" s="43"/>
      <c r="G152" s="178"/>
      <c r="H152" s="98"/>
      <c r="I152" s="43"/>
      <c r="J152" s="178"/>
      <c r="K152" s="43"/>
      <c r="L152" s="178"/>
      <c r="M152" s="19"/>
      <c r="N152" s="59"/>
      <c r="O152" s="53"/>
      <c r="P152" s="53"/>
    </row>
    <row r="153" spans="1:16" ht="13.8" thickBot="1">
      <c r="A153" s="51" t="s">
        <v>13</v>
      </c>
      <c r="B153" s="52"/>
      <c r="C153" s="131"/>
      <c r="D153" s="132"/>
      <c r="E153" s="179"/>
      <c r="F153" s="132"/>
      <c r="G153" s="179"/>
      <c r="H153" s="131"/>
      <c r="I153" s="132"/>
      <c r="J153" s="179"/>
      <c r="K153" s="132"/>
      <c r="L153" s="176"/>
      <c r="M153" s="182"/>
      <c r="N153" s="183"/>
      <c r="O153" s="99"/>
      <c r="P153" s="61" t="s">
        <v>14</v>
      </c>
    </row>
  </sheetData>
  <mergeCells count="28">
    <mergeCell ref="D2:E2"/>
    <mergeCell ref="F2:G2"/>
    <mergeCell ref="K2:L2"/>
    <mergeCell ref="D18:E18"/>
    <mergeCell ref="F18:G18"/>
    <mergeCell ref="I2:J2"/>
    <mergeCell ref="I18:J18"/>
    <mergeCell ref="K88:L88"/>
    <mergeCell ref="D117:E117"/>
    <mergeCell ref="F117:G117"/>
    <mergeCell ref="K117:L117"/>
    <mergeCell ref="I88:J88"/>
    <mergeCell ref="M117:N117"/>
    <mergeCell ref="K18:L18"/>
    <mergeCell ref="K44:L44"/>
    <mergeCell ref="I117:J117"/>
    <mergeCell ref="M43:N43"/>
    <mergeCell ref="C34:L34"/>
    <mergeCell ref="C43:L43"/>
    <mergeCell ref="F35:G35"/>
    <mergeCell ref="K35:L35"/>
    <mergeCell ref="I35:J35"/>
    <mergeCell ref="I44:J44"/>
    <mergeCell ref="D44:E44"/>
    <mergeCell ref="F44:G44"/>
    <mergeCell ref="D35:E35"/>
    <mergeCell ref="D88:E88"/>
    <mergeCell ref="F88:G88"/>
  </mergeCells>
  <phoneticPr fontId="15" type="noConversion"/>
  <conditionalFormatting sqref="P153">
    <cfRule type="cellIs" dxfId="25" priority="103" stopIfTrue="1" operator="equal">
      <formula>"Yes"</formula>
    </cfRule>
    <cfRule type="cellIs" dxfId="24" priority="104" stopIfTrue="1" operator="notEqual">
      <formula>"Yes"</formula>
    </cfRule>
  </conditionalFormatting>
  <conditionalFormatting sqref="F120">
    <cfRule type="cellIs" dxfId="23" priority="100" stopIfTrue="1" operator="lessThan">
      <formula>O120</formula>
    </cfRule>
  </conditionalFormatting>
  <conditionalFormatting sqref="F124">
    <cfRule type="cellIs" dxfId="22" priority="99" stopIfTrue="1" operator="lessThan">
      <formula>O124</formula>
    </cfRule>
  </conditionalFormatting>
  <conditionalFormatting sqref="G120">
    <cfRule type="cellIs" dxfId="21" priority="107" stopIfTrue="1" operator="lessThan">
      <formula>O120</formula>
    </cfRule>
  </conditionalFormatting>
  <conditionalFormatting sqref="L144">
    <cfRule type="cellIs" dxfId="20" priority="68" stopIfTrue="1" operator="lessThan">
      <formula>O144</formula>
    </cfRule>
  </conditionalFormatting>
  <conditionalFormatting sqref="G124">
    <cfRule type="cellIs" dxfId="19" priority="26" stopIfTrue="1" operator="lessThan">
      <formula>O124</formula>
    </cfRule>
  </conditionalFormatting>
  <conditionalFormatting sqref="L140">
    <cfRule type="cellIs" dxfId="18" priority="22" stopIfTrue="1" operator="lessThan">
      <formula>O140</formula>
    </cfRule>
  </conditionalFormatting>
  <conditionalFormatting sqref="K140">
    <cfRule type="cellIs" dxfId="17" priority="10" stopIfTrue="1" operator="lessThan">
      <formula>$O$140</formula>
    </cfRule>
  </conditionalFormatting>
  <conditionalFormatting sqref="F134">
    <cfRule type="cellIs" dxfId="16" priority="6" stopIfTrue="1" operator="greaterThan">
      <formula>#REF!</formula>
    </cfRule>
  </conditionalFormatting>
  <conditionalFormatting sqref="G128">
    <cfRule type="cellIs" dxfId="15" priority="3" stopIfTrue="1" operator="lessThan">
      <formula>$O$128</formula>
    </cfRule>
  </conditionalFormatting>
  <conditionalFormatting sqref="F138">
    <cfRule type="cellIs" dxfId="14" priority="2" stopIfTrue="1" operator="greaterThan">
      <formula>$O$136</formula>
    </cfRule>
  </conditionalFormatting>
  <conditionalFormatting sqref="K149">
    <cfRule type="cellIs" dxfId="13" priority="1" stopIfTrue="1" operator="lessThan">
      <formula>$O$149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4B14B-AD68-4912-9240-51F31438562F}">
  <dimension ref="A1:S153"/>
  <sheetViews>
    <sheetView topLeftCell="A67" zoomScale="85" zoomScaleNormal="85" workbookViewId="0">
      <selection activeCell="A97" sqref="A97"/>
    </sheetView>
  </sheetViews>
  <sheetFormatPr defaultColWidth="10.6640625" defaultRowHeight="13.2"/>
  <cols>
    <col min="1" max="1" width="40.5546875" style="7" customWidth="1"/>
    <col min="2" max="2" width="11.5546875" style="7" customWidth="1"/>
    <col min="3" max="15" width="8.5546875" style="7" customWidth="1"/>
    <col min="16" max="16" width="42.5546875" style="7" customWidth="1"/>
    <col min="17" max="16384" width="10.6640625" style="7"/>
  </cols>
  <sheetData>
    <row r="1" spans="1:16" ht="13.8" thickBot="1">
      <c r="M1" s="8"/>
      <c r="N1" s="8"/>
      <c r="O1" s="8"/>
      <c r="P1" s="8"/>
    </row>
    <row r="2" spans="1:16">
      <c r="A2" s="9" t="s">
        <v>11</v>
      </c>
      <c r="B2" s="10"/>
      <c r="C2" s="103" t="s">
        <v>30</v>
      </c>
      <c r="D2" s="279" t="s">
        <v>49</v>
      </c>
      <c r="E2" s="278"/>
      <c r="F2" s="279" t="s">
        <v>50</v>
      </c>
      <c r="G2" s="278"/>
      <c r="H2" s="103" t="s">
        <v>30</v>
      </c>
      <c r="I2" s="279" t="s">
        <v>51</v>
      </c>
      <c r="J2" s="278"/>
      <c r="K2" s="279" t="s">
        <v>52</v>
      </c>
      <c r="L2" s="278"/>
      <c r="M2" s="267"/>
      <c r="N2" s="267"/>
      <c r="O2" s="267"/>
      <c r="P2" s="13" t="s">
        <v>0</v>
      </c>
    </row>
    <row r="3" spans="1:16">
      <c r="A3" s="29"/>
      <c r="B3" s="59"/>
      <c r="C3" s="138"/>
      <c r="D3" s="265" t="s">
        <v>42</v>
      </c>
      <c r="E3" s="113" t="s">
        <v>43</v>
      </c>
      <c r="F3" s="265" t="s">
        <v>42</v>
      </c>
      <c r="G3" s="113" t="s">
        <v>43</v>
      </c>
      <c r="H3" s="205"/>
      <c r="I3" s="265" t="s">
        <v>42</v>
      </c>
      <c r="J3" s="113" t="s">
        <v>43</v>
      </c>
      <c r="K3" s="265" t="s">
        <v>42</v>
      </c>
      <c r="L3" s="113" t="s">
        <v>43</v>
      </c>
      <c r="M3" s="17"/>
      <c r="N3" s="17"/>
      <c r="O3" s="17"/>
      <c r="P3" s="114"/>
    </row>
    <row r="4" spans="1:16">
      <c r="A4" s="14"/>
      <c r="B4" s="15" t="s">
        <v>1</v>
      </c>
      <c r="C4" s="15"/>
      <c r="D4" s="78"/>
      <c r="E4" s="142"/>
      <c r="F4" s="78"/>
      <c r="G4" s="142"/>
      <c r="H4" s="25"/>
      <c r="I4" s="78"/>
      <c r="J4" s="142"/>
      <c r="K4" s="78"/>
      <c r="L4" s="142"/>
      <c r="M4" s="17"/>
      <c r="N4" s="17"/>
      <c r="O4" s="17"/>
      <c r="P4" s="57"/>
    </row>
    <row r="5" spans="1:16">
      <c r="A5" s="104" t="s">
        <v>31</v>
      </c>
      <c r="B5" s="105" t="s">
        <v>32</v>
      </c>
      <c r="C5" s="15"/>
      <c r="D5" s="108"/>
      <c r="E5" s="148"/>
      <c r="F5" s="78"/>
      <c r="G5" s="142"/>
      <c r="H5" s="25"/>
      <c r="I5" s="250">
        <v>30</v>
      </c>
      <c r="J5" s="148">
        <f>$I5</f>
        <v>30</v>
      </c>
      <c r="K5" s="78"/>
      <c r="L5" s="142"/>
      <c r="M5" s="73"/>
      <c r="N5" s="73"/>
      <c r="O5" s="17"/>
      <c r="P5" s="22" t="s">
        <v>108</v>
      </c>
    </row>
    <row r="6" spans="1:16">
      <c r="A6" s="104" t="s">
        <v>33</v>
      </c>
      <c r="B6" s="106" t="s">
        <v>34</v>
      </c>
      <c r="C6" s="15"/>
      <c r="D6" s="108"/>
      <c r="E6" s="148"/>
      <c r="F6" s="78"/>
      <c r="G6" s="142"/>
      <c r="H6" s="25"/>
      <c r="I6" s="250">
        <v>40</v>
      </c>
      <c r="J6" s="148">
        <f>$I6</f>
        <v>40</v>
      </c>
      <c r="K6" s="78"/>
      <c r="L6" s="142"/>
      <c r="M6" s="73"/>
      <c r="N6" s="73"/>
      <c r="O6" s="17"/>
      <c r="P6" s="22" t="s">
        <v>108</v>
      </c>
    </row>
    <row r="7" spans="1:16">
      <c r="A7" s="19" t="s">
        <v>35</v>
      </c>
      <c r="B7" s="58" t="s">
        <v>2</v>
      </c>
      <c r="C7" s="20"/>
      <c r="D7" s="228">
        <v>-98</v>
      </c>
      <c r="E7" s="127">
        <f>$D7</f>
        <v>-98</v>
      </c>
      <c r="F7" s="146"/>
      <c r="G7" s="136"/>
      <c r="H7" s="23"/>
      <c r="I7" s="230">
        <v>-98</v>
      </c>
      <c r="J7" s="127">
        <f>$I7</f>
        <v>-98</v>
      </c>
      <c r="K7" s="146"/>
      <c r="L7" s="136"/>
      <c r="M7" s="73"/>
      <c r="N7" s="73"/>
      <c r="O7" s="21"/>
      <c r="P7" s="22" t="s">
        <v>109</v>
      </c>
    </row>
    <row r="8" spans="1:16" s="8" customFormat="1">
      <c r="A8" s="19" t="s">
        <v>3</v>
      </c>
      <c r="B8" s="20" t="s">
        <v>4</v>
      </c>
      <c r="C8" s="20"/>
      <c r="D8" s="108"/>
      <c r="E8" s="20"/>
      <c r="F8" s="242">
        <v>-4</v>
      </c>
      <c r="G8" s="268">
        <v>12</v>
      </c>
      <c r="H8" s="23"/>
      <c r="I8" s="108"/>
      <c r="J8" s="20"/>
      <c r="K8" s="243">
        <v>14</v>
      </c>
      <c r="L8" s="241">
        <v>14</v>
      </c>
      <c r="M8" s="21"/>
      <c r="N8" s="21"/>
      <c r="O8" s="21"/>
      <c r="P8" s="22" t="s">
        <v>109</v>
      </c>
    </row>
    <row r="9" spans="1:16" s="8" customFormat="1">
      <c r="A9" s="19" t="s">
        <v>41</v>
      </c>
      <c r="B9" s="20"/>
      <c r="C9" s="20"/>
      <c r="D9" s="108"/>
      <c r="E9" s="20"/>
      <c r="F9" s="150"/>
      <c r="G9" s="149"/>
      <c r="H9" s="203"/>
      <c r="I9" s="150"/>
      <c r="J9" s="149"/>
      <c r="K9" s="240">
        <v>106</v>
      </c>
      <c r="L9" s="149">
        <f>$K9</f>
        <v>106</v>
      </c>
      <c r="M9" s="21"/>
      <c r="N9" s="21"/>
      <c r="O9" s="21"/>
      <c r="P9" s="191" t="s">
        <v>113</v>
      </c>
    </row>
    <row r="10" spans="1:16" s="8" customFormat="1">
      <c r="A10" s="225" t="s">
        <v>64</v>
      </c>
      <c r="B10" s="20" t="s">
        <v>36</v>
      </c>
      <c r="C10" s="227">
        <v>-140</v>
      </c>
      <c r="D10" s="108"/>
      <c r="E10" s="20"/>
      <c r="F10" s="18"/>
      <c r="G10" s="149"/>
      <c r="H10" s="240">
        <v>-137</v>
      </c>
      <c r="I10" s="150"/>
      <c r="J10" s="149"/>
      <c r="K10" s="150"/>
      <c r="L10" s="149"/>
      <c r="M10" s="21"/>
      <c r="N10" s="21"/>
      <c r="O10" s="21"/>
      <c r="P10" s="191" t="s">
        <v>113</v>
      </c>
    </row>
    <row r="11" spans="1:16" s="8" customFormat="1">
      <c r="A11" t="s">
        <v>60</v>
      </c>
      <c r="B11" s="58" t="s">
        <v>65</v>
      </c>
      <c r="C11" s="226">
        <v>50</v>
      </c>
      <c r="D11" s="108"/>
      <c r="E11" s="20"/>
      <c r="F11" s="150"/>
      <c r="G11" s="149"/>
      <c r="H11" s="229" t="s">
        <v>121</v>
      </c>
      <c r="I11" s="150"/>
      <c r="J11" s="149"/>
      <c r="K11" s="150"/>
      <c r="L11" s="149"/>
      <c r="M11" s="21"/>
      <c r="N11" s="21"/>
      <c r="O11" s="21"/>
      <c r="P11" s="22" t="s">
        <v>111</v>
      </c>
    </row>
    <row r="12" spans="1:16" s="8" customFormat="1">
      <c r="A12" t="s">
        <v>61</v>
      </c>
      <c r="B12" s="58" t="s">
        <v>65</v>
      </c>
      <c r="C12" s="226">
        <v>48</v>
      </c>
      <c r="D12" s="108"/>
      <c r="E12" s="20"/>
      <c r="F12" s="150"/>
      <c r="G12" s="149"/>
      <c r="H12" s="229">
        <f>C12</f>
        <v>48</v>
      </c>
      <c r="I12" s="150"/>
      <c r="J12" s="149"/>
      <c r="K12" s="150"/>
      <c r="L12" s="149"/>
      <c r="M12" s="21"/>
      <c r="N12" s="21"/>
      <c r="O12" s="21"/>
      <c r="P12" s="22" t="s">
        <v>109</v>
      </c>
    </row>
    <row r="13" spans="1:16" s="8" customFormat="1">
      <c r="A13" t="s">
        <v>62</v>
      </c>
      <c r="B13" s="58" t="s">
        <v>65</v>
      </c>
      <c r="C13" s="226">
        <v>44</v>
      </c>
      <c r="D13" s="108"/>
      <c r="E13" s="20"/>
      <c r="F13" s="150"/>
      <c r="G13" s="149"/>
      <c r="H13" s="229">
        <f>C13</f>
        <v>44</v>
      </c>
      <c r="I13" s="150"/>
      <c r="J13" s="149"/>
      <c r="K13" s="150"/>
      <c r="L13" s="149"/>
      <c r="M13" s="21"/>
      <c r="N13" s="21"/>
      <c r="O13" s="21"/>
      <c r="P13" s="22" t="s">
        <v>109</v>
      </c>
    </row>
    <row r="14" spans="1:16" s="8" customFormat="1">
      <c r="A14" t="s">
        <v>63</v>
      </c>
      <c r="B14" s="58" t="s">
        <v>65</v>
      </c>
      <c r="C14" s="226">
        <v>50</v>
      </c>
      <c r="D14" s="108"/>
      <c r="E14" s="20"/>
      <c r="F14" s="108"/>
      <c r="G14" s="20"/>
      <c r="H14" s="229">
        <f>C14</f>
        <v>50</v>
      </c>
      <c r="I14" s="108"/>
      <c r="J14" s="20"/>
      <c r="K14" s="108"/>
      <c r="L14" s="20"/>
      <c r="M14" s="21"/>
      <c r="N14" s="21"/>
      <c r="O14" s="21"/>
      <c r="P14" s="22" t="s">
        <v>109</v>
      </c>
    </row>
    <row r="15" spans="1:16" ht="13.8" thickBot="1">
      <c r="A15" s="129" t="s">
        <v>112</v>
      </c>
      <c r="B15" s="130"/>
      <c r="C15" s="107"/>
      <c r="D15" s="145"/>
      <c r="E15" s="88"/>
      <c r="F15" s="145"/>
      <c r="G15" s="88"/>
      <c r="H15" s="195"/>
      <c r="I15" s="145"/>
      <c r="J15" s="88"/>
      <c r="K15" s="145"/>
      <c r="L15" s="88"/>
      <c r="M15" s="86"/>
      <c r="N15" s="86"/>
      <c r="O15" s="86"/>
      <c r="P15" s="54"/>
    </row>
    <row r="16" spans="1:16">
      <c r="B16" s="21"/>
      <c r="C16" s="21"/>
      <c r="D16" s="18"/>
      <c r="E16" s="18"/>
      <c r="F16" s="18"/>
      <c r="G16" s="18"/>
      <c r="H16" s="18"/>
      <c r="I16" s="18"/>
      <c r="J16" s="18"/>
      <c r="K16" s="21"/>
      <c r="L16" s="23"/>
      <c r="M16" s="8"/>
      <c r="N16" s="8"/>
      <c r="O16" s="8"/>
      <c r="P16" s="60"/>
    </row>
    <row r="17" spans="1:19" ht="13.8" thickBot="1">
      <c r="A17" s="8"/>
      <c r="B17" s="18"/>
      <c r="C17" s="18"/>
      <c r="D17" s="18"/>
      <c r="E17" s="18"/>
      <c r="F17" s="18"/>
      <c r="G17" s="18"/>
      <c r="H17" s="18"/>
      <c r="I17" s="18"/>
      <c r="J17" s="18"/>
      <c r="K17" s="21"/>
      <c r="L17" s="24"/>
      <c r="M17" s="18"/>
      <c r="N17" s="18"/>
      <c r="O17" s="18"/>
    </row>
    <row r="18" spans="1:19">
      <c r="A18" s="9" t="s">
        <v>20</v>
      </c>
      <c r="B18" s="27"/>
      <c r="C18" s="27"/>
      <c r="D18" s="279" t="s">
        <v>49</v>
      </c>
      <c r="E18" s="278"/>
      <c r="F18" s="279" t="s">
        <v>50</v>
      </c>
      <c r="G18" s="278"/>
      <c r="H18" s="204"/>
      <c r="I18" s="279" t="s">
        <v>51</v>
      </c>
      <c r="J18" s="278"/>
      <c r="K18" s="279" t="s">
        <v>52</v>
      </c>
      <c r="L18" s="278"/>
      <c r="M18" s="28"/>
      <c r="N18" s="28"/>
      <c r="O18" s="28"/>
      <c r="P18" s="13" t="s">
        <v>0</v>
      </c>
    </row>
    <row r="19" spans="1:19">
      <c r="A19" s="29"/>
      <c r="B19" s="20"/>
      <c r="C19" s="20"/>
      <c r="D19" s="265" t="s">
        <v>42</v>
      </c>
      <c r="E19" s="113" t="s">
        <v>43</v>
      </c>
      <c r="F19" s="265" t="s">
        <v>42</v>
      </c>
      <c r="G19" s="113" t="s">
        <v>43</v>
      </c>
      <c r="H19" s="205"/>
      <c r="I19" s="265" t="s">
        <v>42</v>
      </c>
      <c r="J19" s="113" t="s">
        <v>43</v>
      </c>
      <c r="K19" s="265" t="s">
        <v>42</v>
      </c>
      <c r="L19" s="113" t="s">
        <v>43</v>
      </c>
      <c r="M19" s="21"/>
      <c r="N19" s="21"/>
      <c r="O19" s="21"/>
      <c r="P19" s="114"/>
    </row>
    <row r="20" spans="1:19">
      <c r="A20" s="34" t="s">
        <v>21</v>
      </c>
      <c r="B20" s="58" t="s">
        <v>54</v>
      </c>
      <c r="C20" s="58"/>
      <c r="D20" s="151">
        <f>(10^12)*(10^-3)*10^(D7/10)</f>
        <v>0.15848931924611098</v>
      </c>
      <c r="E20" s="135">
        <f>(10^12)*(10^-3)*10^(E7/10)</f>
        <v>0.15848931924611098</v>
      </c>
      <c r="F20" s="151">
        <f>(10^12)*(10^-3)*10^((D7+F8)/10)</f>
        <v>6.3095734448019192E-2</v>
      </c>
      <c r="G20" s="135">
        <f>(10^12)*(10^-3)*10^((E7+G8)/10)</f>
        <v>2.511886431509581</v>
      </c>
      <c r="H20" s="74"/>
      <c r="I20" s="151"/>
      <c r="J20" s="135"/>
      <c r="K20" s="151"/>
      <c r="L20" s="135"/>
      <c r="M20" s="30"/>
      <c r="N20" s="30"/>
      <c r="O20" s="30"/>
      <c r="P20" s="22" t="s">
        <v>44</v>
      </c>
    </row>
    <row r="21" spans="1:19">
      <c r="A21" s="31" t="s">
        <v>55</v>
      </c>
      <c r="B21" s="20" t="s">
        <v>4</v>
      </c>
      <c r="C21" s="20"/>
      <c r="D21" s="108"/>
      <c r="E21" s="20"/>
      <c r="F21" s="46">
        <f>10*LOG(F20/D20)</f>
        <v>-3.9999999999999991</v>
      </c>
      <c r="G21" s="127">
        <f>10*LOG(G20/E20)</f>
        <v>12.000000000000011</v>
      </c>
      <c r="H21" s="24"/>
      <c r="I21" s="46"/>
      <c r="J21" s="127"/>
      <c r="K21" s="156"/>
      <c r="L21" s="127"/>
      <c r="M21" s="32"/>
      <c r="N21" s="32"/>
      <c r="O21" s="32"/>
      <c r="P21" s="22" t="s">
        <v>56</v>
      </c>
    </row>
    <row r="22" spans="1:19">
      <c r="A22" s="160" t="s">
        <v>53</v>
      </c>
      <c r="B22" s="20" t="s">
        <v>2</v>
      </c>
      <c r="C22" s="20"/>
      <c r="D22" s="108"/>
      <c r="E22" s="20"/>
      <c r="F22" s="146">
        <f>$D7+F8</f>
        <v>-102</v>
      </c>
      <c r="G22" s="136">
        <f>$E7+G8</f>
        <v>-86</v>
      </c>
      <c r="H22" s="23"/>
      <c r="I22" s="146"/>
      <c r="J22" s="136"/>
      <c r="K22" s="156"/>
      <c r="L22" s="136"/>
      <c r="M22" s="26"/>
      <c r="N22" s="26"/>
      <c r="O22" s="26"/>
      <c r="P22" s="62" t="s">
        <v>57</v>
      </c>
      <c r="R22"/>
      <c r="S22"/>
    </row>
    <row r="23" spans="1:19">
      <c r="A23" s="231" t="s">
        <v>66</v>
      </c>
      <c r="B23" s="20" t="s">
        <v>4</v>
      </c>
      <c r="C23" s="20"/>
      <c r="D23" s="152"/>
      <c r="E23" s="153"/>
      <c r="F23" s="146">
        <f>F22-C10</f>
        <v>38</v>
      </c>
      <c r="G23" s="136">
        <f>G22-C10</f>
        <v>54</v>
      </c>
      <c r="H23" s="23"/>
      <c r="I23" s="146"/>
      <c r="J23" s="136"/>
      <c r="K23" s="146"/>
      <c r="L23" s="136"/>
      <c r="M23" s="26"/>
      <c r="N23" s="26"/>
      <c r="O23" s="26"/>
      <c r="P23" s="238" t="s">
        <v>69</v>
      </c>
      <c r="R23"/>
      <c r="S23"/>
    </row>
    <row r="24" spans="1:19">
      <c r="A24" s="133" t="s">
        <v>119</v>
      </c>
      <c r="B24" s="58" t="s">
        <v>4</v>
      </c>
      <c r="C24" s="58"/>
      <c r="D24" s="146"/>
      <c r="E24" s="136"/>
      <c r="F24" s="146" t="s">
        <v>121</v>
      </c>
      <c r="G24" s="136">
        <f>G23-C12</f>
        <v>6</v>
      </c>
      <c r="H24" s="23"/>
      <c r="I24" s="206"/>
      <c r="J24" s="209"/>
      <c r="K24" s="207"/>
      <c r="L24" s="208"/>
      <c r="M24" s="26"/>
      <c r="N24" s="26"/>
      <c r="O24" s="26"/>
      <c r="P24" s="238" t="s">
        <v>68</v>
      </c>
      <c r="R24"/>
      <c r="S24"/>
    </row>
    <row r="25" spans="1:19">
      <c r="A25" s="133" t="s">
        <v>122</v>
      </c>
      <c r="B25" s="58" t="s">
        <v>4</v>
      </c>
      <c r="C25" s="58"/>
      <c r="D25" s="146"/>
      <c r="E25" s="136"/>
      <c r="F25" s="146">
        <f>F23-C13</f>
        <v>-6</v>
      </c>
      <c r="G25" s="136" t="s">
        <v>121</v>
      </c>
      <c r="H25" s="23"/>
      <c r="I25" s="206"/>
      <c r="J25" s="209"/>
      <c r="K25" s="207"/>
      <c r="L25" s="208"/>
      <c r="M25" s="26"/>
      <c r="N25" s="26"/>
      <c r="O25" s="26"/>
      <c r="P25" s="238" t="s">
        <v>68</v>
      </c>
      <c r="R25"/>
      <c r="S25"/>
    </row>
    <row r="26" spans="1:19" s="262" customFormat="1">
      <c r="A26" s="257" t="s">
        <v>118</v>
      </c>
      <c r="B26" s="269" t="s">
        <v>4</v>
      </c>
      <c r="C26" s="269"/>
      <c r="D26" s="270"/>
      <c r="E26" s="271"/>
      <c r="F26" s="270">
        <f>F23-C11</f>
        <v>-12</v>
      </c>
      <c r="G26" s="271" t="s">
        <v>121</v>
      </c>
      <c r="H26" s="256"/>
      <c r="I26" s="258"/>
      <c r="J26" s="259"/>
      <c r="K26" s="258"/>
      <c r="L26" s="259"/>
      <c r="M26" s="260"/>
      <c r="N26" s="260"/>
      <c r="O26" s="260"/>
      <c r="P26" s="261" t="s">
        <v>68</v>
      </c>
      <c r="R26" s="257"/>
      <c r="S26" s="257"/>
    </row>
    <row r="27" spans="1:19">
      <c r="A27" s="34" t="s">
        <v>21</v>
      </c>
      <c r="B27" s="58" t="s">
        <v>37</v>
      </c>
      <c r="C27" s="20"/>
      <c r="D27" s="152"/>
      <c r="E27" s="153"/>
      <c r="F27" s="146"/>
      <c r="G27" s="136"/>
      <c r="H27" s="23"/>
      <c r="I27" s="206">
        <f>(10^12)*(10^-3)*($I5/15)*10^(I7/10)</f>
        <v>0.31697863849222196</v>
      </c>
      <c r="J27" s="30">
        <f>(10^12)*(10^-3)*($J5/15)*10^(J7/10)</f>
        <v>0.31697863849222196</v>
      </c>
      <c r="K27" s="207">
        <f>(10^12)*(10^-3)*($I5/15)*10^(($I7+K8)/10)</f>
        <v>7.962143411069933</v>
      </c>
      <c r="L27" s="208">
        <f>(10^12)*(10^-3)*($I5/15)*10^(($I7+L8)/10)</f>
        <v>7.962143411069933</v>
      </c>
      <c r="M27" s="26"/>
      <c r="N27" s="26"/>
      <c r="O27" s="26"/>
      <c r="P27" s="22" t="s">
        <v>44</v>
      </c>
      <c r="R27"/>
      <c r="S27"/>
    </row>
    <row r="28" spans="1:19">
      <c r="A28" s="31" t="s">
        <v>45</v>
      </c>
      <c r="B28" s="20" t="s">
        <v>4</v>
      </c>
      <c r="C28" s="20"/>
      <c r="D28" s="152"/>
      <c r="E28" s="153"/>
      <c r="F28" s="146"/>
      <c r="G28" s="136"/>
      <c r="H28" s="23"/>
      <c r="I28" s="206"/>
      <c r="J28" s="209"/>
      <c r="K28" s="46">
        <f>10*LOG(K27/I27)</f>
        <v>14.000000000000004</v>
      </c>
      <c r="L28" s="127">
        <f>10*LOG(L27/J27)</f>
        <v>14.000000000000004</v>
      </c>
      <c r="M28" s="26"/>
      <c r="N28" s="26"/>
      <c r="O28" s="26"/>
      <c r="P28" s="22" t="s">
        <v>74</v>
      </c>
      <c r="R28"/>
      <c r="S28"/>
    </row>
    <row r="29" spans="1:19">
      <c r="A29" s="160" t="s">
        <v>46</v>
      </c>
      <c r="B29" s="20" t="s">
        <v>36</v>
      </c>
      <c r="C29" s="20"/>
      <c r="D29" s="152"/>
      <c r="E29" s="153"/>
      <c r="F29" s="146"/>
      <c r="G29" s="136"/>
      <c r="H29" s="23"/>
      <c r="I29" s="206"/>
      <c r="J29" s="209"/>
      <c r="K29" s="46">
        <f>$I7+K8+10*LOG($I5/15)</f>
        <v>-80.989700043360187</v>
      </c>
      <c r="L29" s="136">
        <f>$I7+L8+10*LOG($I5/15)</f>
        <v>-80.989700043360187</v>
      </c>
      <c r="M29" s="26"/>
      <c r="N29" s="26"/>
      <c r="O29" s="26"/>
      <c r="P29" s="62" t="s">
        <v>75</v>
      </c>
      <c r="R29"/>
      <c r="S29"/>
    </row>
    <row r="30" spans="1:19">
      <c r="A30" s="231" t="s">
        <v>66</v>
      </c>
      <c r="B30" s="20" t="s">
        <v>4</v>
      </c>
      <c r="C30" s="20"/>
      <c r="D30" s="152"/>
      <c r="E30" s="153"/>
      <c r="F30" s="146"/>
      <c r="G30" s="136"/>
      <c r="H30" s="23"/>
      <c r="I30" s="206"/>
      <c r="J30" s="209"/>
      <c r="K30" s="46">
        <f>K29-H10</f>
        <v>56.010299956639813</v>
      </c>
      <c r="L30" s="127">
        <f>L29-H10</f>
        <v>56.010299956639813</v>
      </c>
      <c r="M30" s="26"/>
      <c r="N30" s="26"/>
      <c r="O30" s="26"/>
      <c r="P30" s="238" t="s">
        <v>69</v>
      </c>
      <c r="R30"/>
      <c r="S30"/>
    </row>
    <row r="31" spans="1:19" ht="13.8" thickBot="1">
      <c r="A31" s="272" t="s">
        <v>120</v>
      </c>
      <c r="B31" s="273" t="s">
        <v>4</v>
      </c>
      <c r="C31" s="273"/>
      <c r="D31" s="155"/>
      <c r="E31" s="147"/>
      <c r="F31" s="155"/>
      <c r="G31" s="147"/>
      <c r="H31" s="82"/>
      <c r="I31" s="155"/>
      <c r="J31" s="147"/>
      <c r="K31" s="248">
        <f>K30-H14</f>
        <v>6.0102999566398125</v>
      </c>
      <c r="L31" s="176" t="s">
        <v>121</v>
      </c>
      <c r="M31" s="237"/>
      <c r="N31" s="79"/>
      <c r="O31" s="79"/>
      <c r="P31" s="239" t="s">
        <v>70</v>
      </c>
      <c r="R31"/>
      <c r="S31"/>
    </row>
    <row r="32" spans="1:19">
      <c r="K32" s="48"/>
      <c r="L32" s="48"/>
    </row>
    <row r="33" spans="1:17" ht="13.8" thickBot="1">
      <c r="A33" s="8"/>
      <c r="B33" s="18"/>
      <c r="C33" s="18"/>
      <c r="D33" s="18"/>
      <c r="E33" s="18"/>
      <c r="F33" s="18"/>
      <c r="G33" s="18"/>
      <c r="H33" s="18"/>
      <c r="I33" s="18"/>
      <c r="J33" s="18"/>
      <c r="K33" s="21"/>
      <c r="L33" s="73"/>
      <c r="M33" s="18"/>
      <c r="N33" s="18"/>
      <c r="O33" s="18"/>
    </row>
    <row r="34" spans="1:17" ht="13.8" thickBot="1">
      <c r="A34" s="9" t="s">
        <v>22</v>
      </c>
      <c r="B34" s="27"/>
      <c r="C34" s="284" t="s">
        <v>40</v>
      </c>
      <c r="D34" s="285"/>
      <c r="E34" s="285"/>
      <c r="F34" s="285"/>
      <c r="G34" s="285"/>
      <c r="H34" s="285"/>
      <c r="I34" s="285"/>
      <c r="J34" s="285"/>
      <c r="K34" s="285"/>
      <c r="L34" s="283"/>
      <c r="M34" s="159"/>
      <c r="N34" s="12"/>
      <c r="O34" s="10"/>
      <c r="P34" s="210" t="s">
        <v>0</v>
      </c>
    </row>
    <row r="35" spans="1:17">
      <c r="A35" s="29"/>
      <c r="B35" s="20"/>
      <c r="C35" s="92"/>
      <c r="D35" s="280" t="s">
        <v>49</v>
      </c>
      <c r="E35" s="281"/>
      <c r="F35" s="280" t="s">
        <v>50</v>
      </c>
      <c r="G35" s="281"/>
      <c r="H35" s="223"/>
      <c r="I35" s="280" t="s">
        <v>51</v>
      </c>
      <c r="J35" s="281"/>
      <c r="K35" s="280" t="s">
        <v>52</v>
      </c>
      <c r="L35" s="281"/>
      <c r="M35" s="19"/>
      <c r="N35" s="8"/>
      <c r="O35" s="59"/>
      <c r="P35" s="211"/>
    </row>
    <row r="36" spans="1:17">
      <c r="A36" s="29"/>
      <c r="B36" s="20"/>
      <c r="C36" s="92"/>
      <c r="D36" s="265" t="s">
        <v>42</v>
      </c>
      <c r="E36" s="113" t="s">
        <v>43</v>
      </c>
      <c r="F36" s="265" t="s">
        <v>42</v>
      </c>
      <c r="G36" s="113" t="s">
        <v>43</v>
      </c>
      <c r="H36" s="205"/>
      <c r="I36" s="265" t="s">
        <v>42</v>
      </c>
      <c r="J36" s="113" t="s">
        <v>43</v>
      </c>
      <c r="K36" s="265" t="s">
        <v>42</v>
      </c>
      <c r="L36" s="113" t="s">
        <v>43</v>
      </c>
      <c r="M36" s="19"/>
      <c r="N36" s="8"/>
      <c r="O36" s="59"/>
      <c r="P36" s="211"/>
    </row>
    <row r="37" spans="1:17">
      <c r="A37" s="43" t="s">
        <v>76</v>
      </c>
      <c r="B37" s="111" t="s">
        <v>6</v>
      </c>
      <c r="C37" s="157"/>
      <c r="D37" s="233">
        <v>1.5</v>
      </c>
      <c r="E37" s="77">
        <f>$D37</f>
        <v>1.5</v>
      </c>
      <c r="F37" s="75"/>
      <c r="G37" s="77"/>
      <c r="H37" s="76"/>
      <c r="I37" s="233">
        <v>1.5</v>
      </c>
      <c r="J37" s="77">
        <f>$I37</f>
        <v>1.5</v>
      </c>
      <c r="M37" s="19"/>
      <c r="N37" s="8"/>
      <c r="O37" s="59"/>
      <c r="P37" s="57"/>
    </row>
    <row r="38" spans="1:17" ht="15.6">
      <c r="A38" s="244" t="s">
        <v>101</v>
      </c>
      <c r="B38" s="111" t="s">
        <v>6</v>
      </c>
      <c r="C38" s="157"/>
      <c r="D38" s="233">
        <v>1.5</v>
      </c>
      <c r="E38" s="77">
        <f>$D38</f>
        <v>1.5</v>
      </c>
      <c r="F38" s="75"/>
      <c r="G38" s="77"/>
      <c r="H38" s="76"/>
      <c r="I38" s="233">
        <v>1.5</v>
      </c>
      <c r="J38" s="77">
        <f>$I38</f>
        <v>1.5</v>
      </c>
      <c r="K38" s="8"/>
      <c r="L38" s="59"/>
      <c r="M38" s="19"/>
      <c r="N38" s="8"/>
      <c r="O38" s="59"/>
      <c r="P38" s="57"/>
    </row>
    <row r="39" spans="1:17" s="8" customFormat="1">
      <c r="A39" s="34" t="s">
        <v>148</v>
      </c>
      <c r="B39" s="111" t="s">
        <v>6</v>
      </c>
      <c r="C39" s="157"/>
      <c r="D39" s="75"/>
      <c r="E39" s="77"/>
      <c r="F39" s="233">
        <v>0.3</v>
      </c>
      <c r="G39" s="77">
        <f>$F39</f>
        <v>0.3</v>
      </c>
      <c r="H39" s="76"/>
      <c r="I39" s="75"/>
      <c r="J39" s="77"/>
      <c r="K39" s="233">
        <v>0.3</v>
      </c>
      <c r="L39" s="77">
        <f>$K39</f>
        <v>0.3</v>
      </c>
      <c r="M39" s="75"/>
      <c r="N39" s="76"/>
      <c r="O39" s="77"/>
      <c r="P39" s="57"/>
      <c r="Q39" s="19"/>
    </row>
    <row r="40" spans="1:17" s="8" customFormat="1" ht="16.2" thickBot="1">
      <c r="A40" s="245" t="s">
        <v>100</v>
      </c>
      <c r="B40" s="112" t="s">
        <v>6</v>
      </c>
      <c r="C40" s="158"/>
      <c r="D40" s="80"/>
      <c r="E40" s="81"/>
      <c r="F40" s="263">
        <v>0.3</v>
      </c>
      <c r="G40" s="81">
        <f>$F40</f>
        <v>0.3</v>
      </c>
      <c r="H40" s="164"/>
      <c r="I40" s="80"/>
      <c r="J40" s="81"/>
      <c r="K40" s="263">
        <v>0.3</v>
      </c>
      <c r="L40" s="81">
        <f>$K40</f>
        <v>0.3</v>
      </c>
      <c r="M40" s="80"/>
      <c r="N40" s="164"/>
      <c r="O40" s="81"/>
      <c r="P40" s="255" t="s">
        <v>107</v>
      </c>
    </row>
    <row r="41" spans="1:17"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</row>
    <row r="42" spans="1:17" ht="13.8" thickBot="1">
      <c r="A42" s="66"/>
      <c r="B42" s="18"/>
      <c r="C42" s="18"/>
      <c r="D42" s="18"/>
      <c r="E42" s="18"/>
      <c r="F42" s="18"/>
      <c r="G42" s="18"/>
      <c r="H42" s="18"/>
      <c r="I42" s="18"/>
      <c r="J42" s="18"/>
      <c r="K42" s="21"/>
      <c r="L42" s="21"/>
      <c r="M42" s="21"/>
      <c r="N42" s="21"/>
      <c r="O42" s="21"/>
    </row>
    <row r="43" spans="1:17" ht="13.8" thickBot="1">
      <c r="A43" s="9" t="s">
        <v>23</v>
      </c>
      <c r="B43" s="11"/>
      <c r="C43" s="284" t="s">
        <v>40</v>
      </c>
      <c r="D43" s="285"/>
      <c r="E43" s="285"/>
      <c r="F43" s="285"/>
      <c r="G43" s="285"/>
      <c r="H43" s="285"/>
      <c r="I43" s="285"/>
      <c r="J43" s="285"/>
      <c r="K43" s="285"/>
      <c r="L43" s="283"/>
      <c r="M43" s="282" t="s">
        <v>18</v>
      </c>
      <c r="N43" s="283"/>
      <c r="O43" s="118"/>
      <c r="P43" s="184" t="s">
        <v>0</v>
      </c>
    </row>
    <row r="44" spans="1:17">
      <c r="A44" s="29"/>
      <c r="B44" s="18"/>
      <c r="C44" s="92"/>
      <c r="D44" s="280" t="s">
        <v>49</v>
      </c>
      <c r="E44" s="281"/>
      <c r="F44" s="280" t="s">
        <v>50</v>
      </c>
      <c r="G44" s="281"/>
      <c r="H44" s="224"/>
      <c r="I44" s="286" t="s">
        <v>51</v>
      </c>
      <c r="J44" s="281"/>
      <c r="K44" s="280" t="s">
        <v>52</v>
      </c>
      <c r="L44" s="281"/>
      <c r="M44" s="264"/>
      <c r="N44" s="118"/>
      <c r="O44" s="161"/>
      <c r="P44" s="15"/>
    </row>
    <row r="45" spans="1:17">
      <c r="A45" s="29"/>
      <c r="B45" s="18"/>
      <c r="C45" s="92"/>
      <c r="D45" s="265" t="s">
        <v>42</v>
      </c>
      <c r="E45" s="113" t="s">
        <v>43</v>
      </c>
      <c r="F45" s="265" t="s">
        <v>42</v>
      </c>
      <c r="G45" s="113" t="s">
        <v>43</v>
      </c>
      <c r="H45" s="214"/>
      <c r="I45" s="266" t="s">
        <v>42</v>
      </c>
      <c r="J45" s="113" t="s">
        <v>43</v>
      </c>
      <c r="K45" s="265" t="s">
        <v>42</v>
      </c>
      <c r="L45" s="113" t="s">
        <v>43</v>
      </c>
      <c r="M45" s="265" t="s">
        <v>42</v>
      </c>
      <c r="N45" s="113" t="s">
        <v>43</v>
      </c>
      <c r="O45" s="161"/>
      <c r="P45" s="15"/>
    </row>
    <row r="46" spans="1:17" ht="12.75" customHeight="1">
      <c r="A46" s="67"/>
      <c r="B46" s="25"/>
      <c r="C46" s="101"/>
      <c r="D46" s="78"/>
      <c r="E46" s="142"/>
      <c r="F46" s="78"/>
      <c r="G46" s="142"/>
      <c r="H46" s="101"/>
      <c r="I46" s="25"/>
      <c r="J46" s="25"/>
      <c r="K46" s="78"/>
      <c r="L46" s="142"/>
      <c r="M46" s="165"/>
      <c r="N46" s="119"/>
      <c r="O46" s="119"/>
      <c r="P46" s="59"/>
    </row>
    <row r="47" spans="1:17">
      <c r="A47" s="35" t="s">
        <v>77</v>
      </c>
      <c r="B47" s="36" t="s">
        <v>5</v>
      </c>
      <c r="C47" s="116"/>
      <c r="D47" s="37">
        <v>0</v>
      </c>
      <c r="E47" s="120">
        <v>0</v>
      </c>
      <c r="F47" s="37">
        <v>1</v>
      </c>
      <c r="G47" s="120">
        <v>1</v>
      </c>
      <c r="H47" s="215"/>
      <c r="I47" s="197"/>
      <c r="J47" s="197"/>
      <c r="K47" s="37"/>
      <c r="L47" s="120"/>
      <c r="M47" s="49"/>
      <c r="N47" s="175"/>
      <c r="O47" s="120"/>
      <c r="P47" s="71" t="s">
        <v>27</v>
      </c>
    </row>
    <row r="48" spans="1:17">
      <c r="A48" s="38" t="s">
        <v>78</v>
      </c>
      <c r="B48" s="36" t="s">
        <v>4</v>
      </c>
      <c r="C48" s="116"/>
      <c r="D48" s="37">
        <f>D$37*D47</f>
        <v>0</v>
      </c>
      <c r="E48" s="120">
        <f>E$37*E47</f>
        <v>0</v>
      </c>
      <c r="F48" s="37">
        <f>F$39*F47</f>
        <v>0.3</v>
      </c>
      <c r="G48" s="120">
        <f>G$39*G47</f>
        <v>0.3</v>
      </c>
      <c r="H48" s="215"/>
      <c r="I48" s="197"/>
      <c r="J48" s="197"/>
      <c r="K48" s="37"/>
      <c r="L48" s="120"/>
      <c r="M48" s="185">
        <f>SQRT(SUMSQ(D48,F48))</f>
        <v>0.3</v>
      </c>
      <c r="N48" s="186">
        <f>SQRT(SUMSQ(E48,G48))</f>
        <v>0.3</v>
      </c>
      <c r="O48" s="121"/>
      <c r="P48" s="71" t="s">
        <v>58</v>
      </c>
    </row>
    <row r="49" spans="1:16">
      <c r="A49" s="39"/>
      <c r="B49" s="25"/>
      <c r="C49" s="101"/>
      <c r="D49" s="40"/>
      <c r="E49" s="162"/>
      <c r="F49" s="40"/>
      <c r="G49" s="162"/>
      <c r="H49" s="216"/>
      <c r="I49" s="41"/>
      <c r="J49" s="41"/>
      <c r="K49" s="40"/>
      <c r="L49" s="162"/>
      <c r="M49" s="169"/>
      <c r="N49" s="170"/>
      <c r="O49" s="119"/>
      <c r="P49" s="71"/>
    </row>
    <row r="50" spans="1:16">
      <c r="A50" s="39"/>
      <c r="B50" s="25"/>
      <c r="C50" s="101"/>
      <c r="D50" s="40"/>
      <c r="E50" s="162"/>
      <c r="F50" s="40"/>
      <c r="G50" s="162"/>
      <c r="H50" s="216"/>
      <c r="I50" s="41"/>
      <c r="J50" s="41"/>
      <c r="K50" s="40"/>
      <c r="L50" s="162"/>
      <c r="M50" s="169"/>
      <c r="N50" s="170"/>
      <c r="O50" s="119"/>
      <c r="P50" s="71"/>
    </row>
    <row r="51" spans="1:16">
      <c r="A51" s="35" t="s">
        <v>79</v>
      </c>
      <c r="B51" s="36" t="s">
        <v>5</v>
      </c>
      <c r="C51" s="116"/>
      <c r="D51" s="37">
        <v>1</v>
      </c>
      <c r="E51" s="120">
        <v>1</v>
      </c>
      <c r="F51" s="37">
        <v>1</v>
      </c>
      <c r="G51" s="120">
        <v>1</v>
      </c>
      <c r="H51" s="215"/>
      <c r="I51" s="197"/>
      <c r="J51" s="197"/>
      <c r="K51" s="37"/>
      <c r="L51" s="120"/>
      <c r="M51" s="49"/>
      <c r="N51" s="175"/>
      <c r="O51" s="120"/>
      <c r="P51" s="71" t="s">
        <v>27</v>
      </c>
    </row>
    <row r="52" spans="1:16">
      <c r="A52" s="38" t="s">
        <v>80</v>
      </c>
      <c r="B52" s="36" t="s">
        <v>4</v>
      </c>
      <c r="C52" s="116"/>
      <c r="D52" s="37">
        <f>D$37*D51</f>
        <v>1.5</v>
      </c>
      <c r="E52" s="120">
        <f>E$37*E51</f>
        <v>1.5</v>
      </c>
      <c r="F52" s="37">
        <f>F$39*F51</f>
        <v>0.3</v>
      </c>
      <c r="G52" s="120">
        <f>G$39*G51</f>
        <v>0.3</v>
      </c>
      <c r="H52" s="215"/>
      <c r="I52" s="197"/>
      <c r="J52" s="197"/>
      <c r="K52" s="37"/>
      <c r="L52" s="120"/>
      <c r="M52" s="185">
        <f>SQRT(SUMSQ(D52,F52))</f>
        <v>1.5297058540778354</v>
      </c>
      <c r="N52" s="186">
        <f>SQRT(SUMSQ(E52,G52))</f>
        <v>1.5297058540778354</v>
      </c>
      <c r="O52" s="121"/>
      <c r="P52" s="71" t="s">
        <v>59</v>
      </c>
    </row>
    <row r="53" spans="1:16">
      <c r="A53" s="39"/>
      <c r="B53" s="25"/>
      <c r="C53" s="101"/>
      <c r="D53" s="40"/>
      <c r="E53" s="162"/>
      <c r="F53" s="40"/>
      <c r="G53" s="162"/>
      <c r="H53" s="216"/>
      <c r="I53" s="41"/>
      <c r="J53" s="41"/>
      <c r="K53" s="40"/>
      <c r="L53" s="162"/>
      <c r="M53" s="169"/>
      <c r="N53" s="170"/>
      <c r="O53" s="119"/>
      <c r="P53" s="71"/>
    </row>
    <row r="54" spans="1:16">
      <c r="A54" s="39"/>
      <c r="B54" s="25"/>
      <c r="C54" s="101"/>
      <c r="D54" s="40"/>
      <c r="E54" s="162"/>
      <c r="F54" s="40"/>
      <c r="G54" s="162"/>
      <c r="H54" s="216"/>
      <c r="I54" s="41"/>
      <c r="J54" s="41"/>
      <c r="K54" s="40"/>
      <c r="L54" s="162"/>
      <c r="M54" s="169"/>
      <c r="N54" s="170"/>
      <c r="O54" s="119"/>
      <c r="P54" s="71"/>
    </row>
    <row r="55" spans="1:16">
      <c r="A55" s="35" t="s">
        <v>123</v>
      </c>
      <c r="B55" s="36" t="s">
        <v>5</v>
      </c>
      <c r="C55" s="116"/>
      <c r="D55" s="37">
        <v>1</v>
      </c>
      <c r="E55" s="120">
        <v>1</v>
      </c>
      <c r="F55" s="37"/>
      <c r="G55" s="120">
        <v>1</v>
      </c>
      <c r="H55" s="215"/>
      <c r="I55" s="197"/>
      <c r="J55" s="197"/>
      <c r="K55" s="37"/>
      <c r="L55" s="120"/>
      <c r="M55" s="49"/>
      <c r="N55" s="175"/>
      <c r="O55" s="120"/>
      <c r="P55" s="71" t="s">
        <v>27</v>
      </c>
    </row>
    <row r="56" spans="1:16">
      <c r="A56" s="38" t="s">
        <v>124</v>
      </c>
      <c r="B56" s="36" t="s">
        <v>4</v>
      </c>
      <c r="C56" s="116"/>
      <c r="D56" s="37">
        <f>D$37*D55</f>
        <v>1.5</v>
      </c>
      <c r="E56" s="120">
        <f>E$37*E55</f>
        <v>1.5</v>
      </c>
      <c r="F56" s="37"/>
      <c r="G56" s="120">
        <f>G$39*G55</f>
        <v>0.3</v>
      </c>
      <c r="H56" s="215"/>
      <c r="I56" s="197"/>
      <c r="J56" s="197"/>
      <c r="K56" s="37"/>
      <c r="L56" s="120"/>
      <c r="M56" s="185">
        <f>SQRT(SUMSQ(D56,F56))</f>
        <v>1.5</v>
      </c>
      <c r="N56" s="186">
        <f>SQRT(SUMSQ(E56,G56))</f>
        <v>1.5297058540778354</v>
      </c>
      <c r="O56" s="121"/>
      <c r="P56" s="236" t="s">
        <v>68</v>
      </c>
    </row>
    <row r="57" spans="1:16">
      <c r="A57" s="39"/>
      <c r="B57" s="25"/>
      <c r="C57" s="101"/>
      <c r="D57" s="40"/>
      <c r="E57" s="162"/>
      <c r="F57" s="40"/>
      <c r="G57" s="162"/>
      <c r="H57" s="216"/>
      <c r="I57" s="41"/>
      <c r="J57" s="41"/>
      <c r="K57" s="40"/>
      <c r="L57" s="162"/>
      <c r="M57" s="169"/>
      <c r="N57" s="170"/>
      <c r="O57" s="119"/>
      <c r="P57" s="71"/>
    </row>
    <row r="58" spans="1:16">
      <c r="A58" s="43"/>
      <c r="B58" s="25"/>
      <c r="C58" s="101"/>
      <c r="D58" s="40"/>
      <c r="E58" s="162"/>
      <c r="F58" s="40"/>
      <c r="G58" s="162"/>
      <c r="H58" s="216"/>
      <c r="I58" s="41"/>
      <c r="J58" s="41"/>
      <c r="K58" s="40"/>
      <c r="L58" s="162"/>
      <c r="M58" s="169"/>
      <c r="N58" s="170"/>
      <c r="O58" s="119"/>
      <c r="P58" s="71"/>
    </row>
    <row r="59" spans="1:16">
      <c r="A59" s="35" t="s">
        <v>125</v>
      </c>
      <c r="B59" s="36" t="s">
        <v>5</v>
      </c>
      <c r="C59" s="116"/>
      <c r="D59" s="197">
        <v>1</v>
      </c>
      <c r="E59" s="120">
        <v>1</v>
      </c>
      <c r="F59" s="37">
        <v>1</v>
      </c>
      <c r="G59" s="120"/>
      <c r="H59" s="215"/>
      <c r="I59" s="197"/>
      <c r="J59" s="120"/>
      <c r="K59" s="37"/>
      <c r="L59" s="120"/>
      <c r="M59" s="49"/>
      <c r="N59" s="175"/>
      <c r="O59" s="120"/>
      <c r="P59" s="71" t="s">
        <v>27</v>
      </c>
    </row>
    <row r="60" spans="1:16">
      <c r="A60" s="38" t="s">
        <v>126</v>
      </c>
      <c r="B60" s="36" t="s">
        <v>4</v>
      </c>
      <c r="C60" s="116"/>
      <c r="D60" s="197">
        <f>D$37*D59</f>
        <v>1.5</v>
      </c>
      <c r="E60" s="120">
        <f>E$37*E59</f>
        <v>1.5</v>
      </c>
      <c r="F60" s="37">
        <f>F$40*F59</f>
        <v>0.3</v>
      </c>
      <c r="G60" s="120"/>
      <c r="H60" s="215"/>
      <c r="I60" s="197"/>
      <c r="J60" s="120"/>
      <c r="K60" s="37"/>
      <c r="L60" s="120"/>
      <c r="M60" s="185">
        <f>SQRT(SUMSQ(D60,F60))+M30</f>
        <v>1.5297058540778354</v>
      </c>
      <c r="N60" s="186">
        <f>SQRT(SUMSQ(E60,G60))</f>
        <v>1.5</v>
      </c>
      <c r="O60" s="121"/>
      <c r="P60" s="236" t="s">
        <v>68</v>
      </c>
    </row>
    <row r="61" spans="1:16">
      <c r="A61" s="251"/>
      <c r="B61" s="25"/>
      <c r="C61" s="101"/>
      <c r="D61" s="41"/>
      <c r="E61" s="162"/>
      <c r="F61" s="40"/>
      <c r="G61" s="162"/>
      <c r="H61" s="216"/>
      <c r="I61" s="41"/>
      <c r="J61" s="162"/>
      <c r="K61" s="40"/>
      <c r="L61" s="162"/>
      <c r="M61" s="169"/>
      <c r="N61" s="170"/>
      <c r="O61" s="119"/>
      <c r="P61" s="252"/>
    </row>
    <row r="62" spans="1:16">
      <c r="A62" s="39"/>
      <c r="B62" s="25"/>
      <c r="C62" s="101"/>
      <c r="D62" s="41"/>
      <c r="E62" s="162"/>
      <c r="F62" s="40"/>
      <c r="G62" s="162"/>
      <c r="H62" s="216"/>
      <c r="I62" s="41"/>
      <c r="J62" s="162"/>
      <c r="K62" s="40"/>
      <c r="L62" s="162"/>
      <c r="M62" s="169"/>
      <c r="N62" s="170"/>
      <c r="O62" s="119"/>
      <c r="P62" s="71"/>
    </row>
    <row r="63" spans="1:16">
      <c r="A63" s="35" t="s">
        <v>127</v>
      </c>
      <c r="B63" s="36" t="s">
        <v>5</v>
      </c>
      <c r="C63" s="116"/>
      <c r="D63" s="197">
        <v>1</v>
      </c>
      <c r="E63" s="120">
        <v>1</v>
      </c>
      <c r="F63" s="37">
        <v>1</v>
      </c>
      <c r="G63" s="120"/>
      <c r="H63" s="215"/>
      <c r="I63" s="197"/>
      <c r="J63" s="120"/>
      <c r="K63" s="37"/>
      <c r="L63" s="120"/>
      <c r="M63" s="49"/>
      <c r="N63" s="175"/>
      <c r="O63" s="120"/>
      <c r="P63" s="71" t="s">
        <v>27</v>
      </c>
    </row>
    <row r="64" spans="1:16">
      <c r="A64" s="38" t="s">
        <v>128</v>
      </c>
      <c r="B64" s="36" t="s">
        <v>4</v>
      </c>
      <c r="C64" s="116"/>
      <c r="D64" s="197">
        <f>D$37*D63</f>
        <v>1.5</v>
      </c>
      <c r="E64" s="120">
        <f>E$37*E63</f>
        <v>1.5</v>
      </c>
      <c r="F64" s="37">
        <f>F$40*F63</f>
        <v>0.3</v>
      </c>
      <c r="G64" s="120"/>
      <c r="H64" s="215"/>
      <c r="I64" s="197"/>
      <c r="J64" s="120"/>
      <c r="K64" s="37"/>
      <c r="L64" s="120"/>
      <c r="M64" s="185">
        <f>SQRT(SUMSQ(D64,F64))</f>
        <v>1.5297058540778354</v>
      </c>
      <c r="N64" s="186">
        <f>SQRT(SUMSQ(E64,G64))</f>
        <v>1.5</v>
      </c>
      <c r="O64" s="121"/>
      <c r="P64" s="236" t="s">
        <v>68</v>
      </c>
    </row>
    <row r="65" spans="1:16">
      <c r="A65" s="43"/>
      <c r="B65" s="25"/>
      <c r="C65" s="101"/>
      <c r="D65" s="41"/>
      <c r="E65" s="41"/>
      <c r="F65" s="40"/>
      <c r="G65" s="162"/>
      <c r="H65" s="216"/>
      <c r="I65" s="41"/>
      <c r="J65" s="41"/>
      <c r="K65" s="40"/>
      <c r="L65" s="162"/>
      <c r="M65" s="169"/>
      <c r="N65" s="170"/>
      <c r="O65" s="119"/>
      <c r="P65" s="71"/>
    </row>
    <row r="66" spans="1:16">
      <c r="A66" s="43"/>
      <c r="B66" s="25"/>
      <c r="C66" s="101"/>
      <c r="D66" s="41"/>
      <c r="E66" s="41"/>
      <c r="F66" s="40"/>
      <c r="G66" s="162"/>
      <c r="H66" s="216"/>
      <c r="I66" s="41"/>
      <c r="J66" s="41"/>
      <c r="K66" s="40"/>
      <c r="L66" s="162"/>
      <c r="M66" s="169"/>
      <c r="N66" s="170"/>
      <c r="O66" s="119"/>
      <c r="P66" s="71"/>
    </row>
    <row r="67" spans="1:16">
      <c r="A67" s="35" t="s">
        <v>129</v>
      </c>
      <c r="B67" s="36" t="s">
        <v>5</v>
      </c>
      <c r="C67" s="116"/>
      <c r="D67" s="197"/>
      <c r="E67" s="120"/>
      <c r="F67" s="37"/>
      <c r="G67" s="120"/>
      <c r="H67" s="215"/>
      <c r="I67" s="197">
        <v>0</v>
      </c>
      <c r="J67" s="120">
        <v>0</v>
      </c>
      <c r="K67" s="37">
        <v>1</v>
      </c>
      <c r="L67" s="120">
        <v>1</v>
      </c>
      <c r="M67" s="49"/>
      <c r="N67" s="175"/>
      <c r="O67" s="120"/>
      <c r="P67" s="71" t="s">
        <v>27</v>
      </c>
    </row>
    <row r="68" spans="1:16">
      <c r="A68" s="38" t="s">
        <v>81</v>
      </c>
      <c r="B68" s="36" t="s">
        <v>4</v>
      </c>
      <c r="C68" s="116"/>
      <c r="D68" s="197"/>
      <c r="E68" s="120"/>
      <c r="F68" s="37"/>
      <c r="G68" s="120"/>
      <c r="H68" s="215"/>
      <c r="I68" s="197">
        <f>I$37*I67</f>
        <v>0</v>
      </c>
      <c r="J68" s="120">
        <f>J$37*J67</f>
        <v>0</v>
      </c>
      <c r="K68" s="37">
        <f>K$40*K67</f>
        <v>0.3</v>
      </c>
      <c r="L68" s="120">
        <f>L$40*L67</f>
        <v>0.3</v>
      </c>
      <c r="M68" s="185">
        <f>SQRT(SUMSQ(I68,K68))</f>
        <v>0.3</v>
      </c>
      <c r="N68" s="186">
        <f>SQRT(SUMSQ(J68,L68))</f>
        <v>0.3</v>
      </c>
      <c r="O68" s="121"/>
      <c r="P68" s="71" t="s">
        <v>38</v>
      </c>
    </row>
    <row r="69" spans="1:16">
      <c r="A69" s="39"/>
      <c r="B69" s="25"/>
      <c r="C69" s="101"/>
      <c r="D69" s="40"/>
      <c r="E69" s="162"/>
      <c r="F69" s="40"/>
      <c r="G69" s="162"/>
      <c r="H69" s="216"/>
      <c r="I69" s="41"/>
      <c r="J69" s="162"/>
      <c r="K69" s="40"/>
      <c r="L69" s="162"/>
      <c r="M69" s="169"/>
      <c r="N69" s="170"/>
      <c r="O69" s="119"/>
      <c r="P69" s="71"/>
    </row>
    <row r="70" spans="1:16">
      <c r="A70" s="39"/>
      <c r="B70" s="25"/>
      <c r="C70" s="101"/>
      <c r="D70" s="40"/>
      <c r="E70" s="162"/>
      <c r="F70" s="40"/>
      <c r="G70" s="162"/>
      <c r="H70" s="216"/>
      <c r="I70" s="41"/>
      <c r="J70" s="162"/>
      <c r="K70" s="40"/>
      <c r="L70" s="162"/>
      <c r="M70" s="169"/>
      <c r="N70" s="170"/>
      <c r="O70" s="119"/>
      <c r="P70" s="71"/>
    </row>
    <row r="71" spans="1:16">
      <c r="A71" s="35" t="s">
        <v>82</v>
      </c>
      <c r="B71" s="36" t="s">
        <v>5</v>
      </c>
      <c r="C71" s="116"/>
      <c r="D71" s="37"/>
      <c r="E71" s="120"/>
      <c r="F71" s="37"/>
      <c r="G71" s="120"/>
      <c r="H71" s="215"/>
      <c r="I71" s="197">
        <v>1</v>
      </c>
      <c r="J71" s="120">
        <v>1</v>
      </c>
      <c r="K71" s="37">
        <v>1</v>
      </c>
      <c r="L71" s="120">
        <v>1</v>
      </c>
      <c r="M71" s="49"/>
      <c r="N71" s="175"/>
      <c r="O71" s="120"/>
      <c r="P71" s="71" t="s">
        <v>27</v>
      </c>
    </row>
    <row r="72" spans="1:16">
      <c r="A72" s="38" t="s">
        <v>83</v>
      </c>
      <c r="B72" s="36" t="s">
        <v>4</v>
      </c>
      <c r="C72" s="116"/>
      <c r="D72" s="37"/>
      <c r="E72" s="120"/>
      <c r="F72" s="37"/>
      <c r="G72" s="120"/>
      <c r="H72" s="215"/>
      <c r="I72" s="197">
        <f>I$37*I71</f>
        <v>1.5</v>
      </c>
      <c r="J72" s="120">
        <f>J$37*J71</f>
        <v>1.5</v>
      </c>
      <c r="K72" s="37">
        <f>K$40*K71</f>
        <v>0.3</v>
      </c>
      <c r="L72" s="120">
        <f>L$40*L71</f>
        <v>0.3</v>
      </c>
      <c r="M72" s="185">
        <f>SQRT(SUMSQ(I72,K72))</f>
        <v>1.5297058540778354</v>
      </c>
      <c r="N72" s="186">
        <f>SQRT(SUMSQ(J72,L72))</f>
        <v>1.5297058540778354</v>
      </c>
      <c r="O72" s="121"/>
      <c r="P72" s="71" t="s">
        <v>39</v>
      </c>
    </row>
    <row r="73" spans="1:16" s="48" customFormat="1">
      <c r="A73" s="251"/>
      <c r="B73" s="25"/>
      <c r="C73" s="101"/>
      <c r="D73" s="40"/>
      <c r="E73" s="162"/>
      <c r="F73" s="40"/>
      <c r="G73" s="162"/>
      <c r="H73" s="216"/>
      <c r="I73" s="41"/>
      <c r="J73" s="162"/>
      <c r="K73" s="40"/>
      <c r="L73" s="162"/>
      <c r="M73" s="169"/>
      <c r="N73" s="170"/>
      <c r="O73" s="119"/>
      <c r="P73" s="252"/>
    </row>
    <row r="74" spans="1:16">
      <c r="A74" s="39"/>
      <c r="B74" s="25"/>
      <c r="C74" s="101"/>
      <c r="D74" s="40"/>
      <c r="E74" s="162"/>
      <c r="F74" s="40"/>
      <c r="G74" s="162"/>
      <c r="H74" s="216"/>
      <c r="I74" s="41"/>
      <c r="J74" s="162"/>
      <c r="K74" s="40"/>
      <c r="L74" s="162"/>
      <c r="M74" s="169"/>
      <c r="N74" s="170"/>
      <c r="O74" s="119"/>
      <c r="P74" s="71"/>
    </row>
    <row r="75" spans="1:16">
      <c r="A75" s="35" t="s">
        <v>130</v>
      </c>
      <c r="B75" s="36" t="s">
        <v>5</v>
      </c>
      <c r="C75" s="116"/>
      <c r="D75" s="37"/>
      <c r="E75" s="120"/>
      <c r="F75" s="37"/>
      <c r="G75" s="120"/>
      <c r="H75" s="215"/>
      <c r="I75" s="197">
        <v>1</v>
      </c>
      <c r="J75" s="120">
        <v>1</v>
      </c>
      <c r="K75" s="37">
        <v>1</v>
      </c>
      <c r="L75" s="120"/>
      <c r="M75" s="49"/>
      <c r="N75" s="175"/>
      <c r="O75" s="120"/>
      <c r="P75" s="71" t="s">
        <v>27</v>
      </c>
    </row>
    <row r="76" spans="1:16">
      <c r="A76" s="38" t="s">
        <v>131</v>
      </c>
      <c r="B76" s="36" t="s">
        <v>4</v>
      </c>
      <c r="C76" s="116"/>
      <c r="D76" s="37"/>
      <c r="E76" s="120"/>
      <c r="F76" s="37"/>
      <c r="G76" s="120"/>
      <c r="H76" s="215"/>
      <c r="I76" s="197">
        <f>I$37*I75</f>
        <v>1.5</v>
      </c>
      <c r="J76" s="120">
        <f>J$37*J75</f>
        <v>1.5</v>
      </c>
      <c r="K76" s="37">
        <f>K$40*K75</f>
        <v>0.3</v>
      </c>
      <c r="L76" s="120"/>
      <c r="M76" s="185">
        <f>SQRT(SUMSQ(I76,K76))</f>
        <v>1.5297058540778354</v>
      </c>
      <c r="N76" s="186">
        <f>SQRT(SUMSQ(J76,L76))</f>
        <v>1.5</v>
      </c>
      <c r="O76" s="121"/>
      <c r="P76" s="236" t="s">
        <v>99</v>
      </c>
    </row>
    <row r="77" spans="1:16" ht="13.8" thickBot="1">
      <c r="A77" s="87"/>
      <c r="B77" s="102"/>
      <c r="C77" s="117"/>
      <c r="D77" s="70"/>
      <c r="E77" s="163"/>
      <c r="F77" s="70"/>
      <c r="G77" s="163"/>
      <c r="H77" s="217"/>
      <c r="I77" s="198"/>
      <c r="J77" s="163"/>
      <c r="K77" s="70"/>
      <c r="L77" s="163"/>
      <c r="M77" s="166"/>
      <c r="N77" s="122"/>
      <c r="O77" s="122"/>
      <c r="P77" s="72"/>
    </row>
    <row r="78" spans="1:16">
      <c r="B78" s="25"/>
      <c r="C78" s="25"/>
      <c r="D78" s="41"/>
      <c r="E78" s="41"/>
      <c r="F78" s="41"/>
      <c r="G78" s="41"/>
      <c r="H78" s="41"/>
      <c r="I78" s="41"/>
      <c r="J78" s="41"/>
      <c r="K78" s="41"/>
      <c r="L78" s="41"/>
      <c r="M78" s="42"/>
      <c r="N78" s="42"/>
      <c r="O78" s="42"/>
      <c r="P78" s="42"/>
    </row>
    <row r="79" spans="1:16" ht="13.8" thickBot="1">
      <c r="A79" s="212"/>
      <c r="K79" s="48"/>
      <c r="L79" s="48"/>
    </row>
    <row r="80" spans="1:16">
      <c r="A80" s="9" t="s">
        <v>24</v>
      </c>
      <c r="B80" s="11"/>
      <c r="C80" s="11"/>
      <c r="D80" s="11"/>
      <c r="E80" s="11"/>
      <c r="F80" s="11"/>
      <c r="G80" s="11"/>
      <c r="H80" s="11"/>
      <c r="I80" s="11"/>
      <c r="J80" s="11"/>
      <c r="K80" s="28"/>
      <c r="L80" s="28"/>
      <c r="M80" s="45"/>
      <c r="N80" s="45"/>
      <c r="O80" s="45"/>
      <c r="P80" s="13" t="s">
        <v>0</v>
      </c>
    </row>
    <row r="81" spans="1:16">
      <c r="A81" s="14" t="s">
        <v>144</v>
      </c>
      <c r="B81" s="18"/>
      <c r="C81" s="18"/>
      <c r="D81" s="18"/>
      <c r="E81" s="18"/>
      <c r="F81" s="18"/>
      <c r="G81" s="18"/>
      <c r="H81" s="18"/>
      <c r="I81" s="18"/>
      <c r="J81" s="18"/>
      <c r="K81" s="21"/>
      <c r="L81" s="21"/>
      <c r="M81" s="25"/>
      <c r="N81" s="25"/>
      <c r="O81" s="25"/>
      <c r="P81" s="114"/>
    </row>
    <row r="82" spans="1:16">
      <c r="A82" s="14" t="s">
        <v>149</v>
      </c>
      <c r="B82" s="18"/>
      <c r="C82" s="18"/>
      <c r="D82" s="18"/>
      <c r="E82" s="18"/>
      <c r="F82" s="18"/>
      <c r="G82" s="18"/>
      <c r="H82" s="18"/>
      <c r="I82" s="18"/>
      <c r="J82" s="18"/>
      <c r="K82" s="21"/>
      <c r="L82" s="21"/>
      <c r="M82" s="25"/>
      <c r="N82" s="25"/>
      <c r="O82" s="25"/>
      <c r="P82" s="114"/>
    </row>
    <row r="83" spans="1:16">
      <c r="A83" s="14" t="s">
        <v>145</v>
      </c>
      <c r="B83" s="18"/>
      <c r="C83" s="18"/>
      <c r="D83" s="18"/>
      <c r="E83" s="18"/>
      <c r="F83" s="18"/>
      <c r="G83" s="18"/>
      <c r="H83" s="18"/>
      <c r="I83" s="18"/>
      <c r="J83" s="18"/>
      <c r="K83" s="21"/>
      <c r="L83" s="21"/>
      <c r="M83" s="25"/>
      <c r="N83" s="25"/>
      <c r="O83" s="25"/>
      <c r="P83" s="114"/>
    </row>
    <row r="84" spans="1:16">
      <c r="A84" s="14" t="s">
        <v>147</v>
      </c>
      <c r="B84" s="18"/>
      <c r="C84" s="18"/>
      <c r="D84" s="18"/>
      <c r="E84" s="18"/>
      <c r="F84" s="18"/>
      <c r="G84" s="18"/>
      <c r="H84" s="18"/>
      <c r="I84" s="18"/>
      <c r="J84" s="18"/>
      <c r="K84" s="21"/>
      <c r="L84" s="21"/>
      <c r="M84" s="25"/>
      <c r="N84" s="25"/>
      <c r="O84" s="25"/>
      <c r="P84" s="114"/>
    </row>
    <row r="85" spans="1:16" ht="13.8" thickBot="1">
      <c r="A85" s="14" t="s">
        <v>146</v>
      </c>
      <c r="B85" s="18"/>
      <c r="C85" s="18"/>
      <c r="D85" s="18"/>
      <c r="E85" s="18"/>
      <c r="F85" s="18"/>
      <c r="G85" s="18"/>
      <c r="H85" s="18"/>
      <c r="I85" s="18"/>
      <c r="J85" s="18"/>
      <c r="K85" s="21"/>
      <c r="L85" s="21"/>
      <c r="M85" s="25"/>
      <c r="N85" s="25"/>
      <c r="O85" s="25"/>
      <c r="P85" s="114"/>
    </row>
    <row r="86" spans="1:16">
      <c r="A86" s="9"/>
      <c r="B86" s="11"/>
      <c r="C86" s="11"/>
      <c r="D86" s="11"/>
      <c r="E86" s="11"/>
      <c r="F86" s="11"/>
      <c r="G86" s="11"/>
      <c r="H86" s="11"/>
      <c r="I86" s="11"/>
      <c r="J86" s="11"/>
      <c r="K86" s="28"/>
      <c r="L86" s="28"/>
      <c r="M86" s="45"/>
      <c r="N86" s="45"/>
      <c r="O86" s="45"/>
      <c r="P86" s="56"/>
    </row>
    <row r="87" spans="1:16" ht="13.8" thickBot="1">
      <c r="K87" s="48"/>
      <c r="L87" s="48"/>
      <c r="M87" s="44"/>
      <c r="N87" s="44"/>
      <c r="O87" s="44"/>
    </row>
    <row r="88" spans="1:16">
      <c r="A88" s="9" t="s">
        <v>25</v>
      </c>
      <c r="B88" s="65"/>
      <c r="C88" s="103" t="s">
        <v>30</v>
      </c>
      <c r="D88" s="279" t="s">
        <v>49</v>
      </c>
      <c r="E88" s="278"/>
      <c r="F88" s="279" t="s">
        <v>50</v>
      </c>
      <c r="G88" s="278"/>
      <c r="H88" s="103" t="s">
        <v>30</v>
      </c>
      <c r="I88" s="287" t="s">
        <v>51</v>
      </c>
      <c r="J88" s="278"/>
      <c r="K88" s="279" t="s">
        <v>52</v>
      </c>
      <c r="L88" s="278"/>
      <c r="M88" s="12"/>
      <c r="N88" s="12"/>
      <c r="O88" s="12"/>
      <c r="P88" s="13" t="s">
        <v>0</v>
      </c>
    </row>
    <row r="89" spans="1:16">
      <c r="A89" s="29"/>
      <c r="B89" s="15"/>
      <c r="C89" s="15"/>
      <c r="D89" s="265" t="s">
        <v>42</v>
      </c>
      <c r="E89" s="113" t="s">
        <v>43</v>
      </c>
      <c r="F89" s="265" t="s">
        <v>42</v>
      </c>
      <c r="G89" s="113" t="s">
        <v>43</v>
      </c>
      <c r="H89" s="214"/>
      <c r="I89" s="266" t="s">
        <v>42</v>
      </c>
      <c r="J89" s="113" t="s">
        <v>43</v>
      </c>
      <c r="K89" s="265" t="s">
        <v>42</v>
      </c>
      <c r="L89" s="113" t="s">
        <v>43</v>
      </c>
      <c r="M89" s="8"/>
      <c r="N89" s="8"/>
      <c r="O89" s="8"/>
      <c r="P89" s="114"/>
    </row>
    <row r="90" spans="1:16">
      <c r="A90" s="14"/>
      <c r="B90" s="15"/>
      <c r="C90" s="15"/>
      <c r="D90" s="16"/>
      <c r="E90" s="161"/>
      <c r="F90" s="16"/>
      <c r="G90" s="161"/>
      <c r="H90" s="91"/>
      <c r="I90" s="17"/>
      <c r="J90" s="17"/>
      <c r="K90" s="16"/>
      <c r="L90" s="161"/>
      <c r="M90" s="8"/>
      <c r="N90" s="8"/>
      <c r="O90" s="8"/>
      <c r="P90" s="57"/>
    </row>
    <row r="91" spans="1:16">
      <c r="A91" s="19" t="s">
        <v>35</v>
      </c>
      <c r="B91" s="20" t="s">
        <v>2</v>
      </c>
      <c r="C91" s="20"/>
      <c r="D91" s="167">
        <f>D7</f>
        <v>-98</v>
      </c>
      <c r="E91" s="168">
        <f>E7</f>
        <v>-98</v>
      </c>
      <c r="F91" s="167"/>
      <c r="G91" s="168"/>
      <c r="H91" s="100"/>
      <c r="I91" s="199">
        <v>-98</v>
      </c>
      <c r="J91" s="168">
        <f>J7</f>
        <v>-98</v>
      </c>
      <c r="K91" s="167"/>
      <c r="L91" s="168"/>
      <c r="M91" s="8"/>
      <c r="N91" s="8"/>
      <c r="O91" s="8"/>
      <c r="P91" s="55"/>
    </row>
    <row r="92" spans="1:16">
      <c r="A92" s="19" t="s">
        <v>3</v>
      </c>
      <c r="B92" s="20" t="s">
        <v>4</v>
      </c>
      <c r="C92" s="20"/>
      <c r="D92" s="83"/>
      <c r="E92" s="58"/>
      <c r="F92" s="146">
        <f>F8</f>
        <v>-4</v>
      </c>
      <c r="G92" s="136">
        <f>G8</f>
        <v>12</v>
      </c>
      <c r="H92" s="218"/>
      <c r="I92" s="21"/>
      <c r="J92" s="58"/>
      <c r="K92" s="46">
        <f>K8</f>
        <v>14</v>
      </c>
      <c r="L92" s="136">
        <f>L8</f>
        <v>14</v>
      </c>
      <c r="M92" s="8"/>
      <c r="N92" s="8"/>
      <c r="O92" s="8"/>
      <c r="P92" s="55"/>
    </row>
    <row r="93" spans="1:16">
      <c r="A93" s="225" t="s">
        <v>64</v>
      </c>
      <c r="B93" s="20" t="s">
        <v>36</v>
      </c>
      <c r="C93" s="100">
        <f>C10</f>
        <v>-140</v>
      </c>
      <c r="D93" s="83"/>
      <c r="E93" s="58"/>
      <c r="F93" s="146"/>
      <c r="G93" s="136"/>
      <c r="H93" s="100">
        <f>H10</f>
        <v>-137</v>
      </c>
      <c r="I93" s="21"/>
      <c r="J93" s="58"/>
      <c r="K93" s="146"/>
      <c r="L93" s="136"/>
      <c r="M93" s="8"/>
      <c r="N93" s="8"/>
      <c r="O93" s="8"/>
      <c r="P93" s="55"/>
    </row>
    <row r="94" spans="1:16">
      <c r="A94" t="s">
        <v>60</v>
      </c>
      <c r="B94" s="58" t="s">
        <v>65</v>
      </c>
      <c r="C94" s="168">
        <f>C11</f>
        <v>50</v>
      </c>
      <c r="D94" s="83"/>
      <c r="E94" s="58"/>
      <c r="F94" s="146"/>
      <c r="G94" s="136"/>
      <c r="H94" s="100" t="str">
        <f>H11</f>
        <v>-</v>
      </c>
      <c r="I94" s="21"/>
      <c r="J94" s="58"/>
      <c r="K94" s="146"/>
      <c r="L94" s="136"/>
      <c r="M94" s="8"/>
      <c r="N94" s="8"/>
      <c r="O94" s="8"/>
      <c r="P94" s="55"/>
    </row>
    <row r="95" spans="1:16">
      <c r="A95" t="s">
        <v>61</v>
      </c>
      <c r="B95" s="58" t="s">
        <v>65</v>
      </c>
      <c r="C95" s="168">
        <f>C12</f>
        <v>48</v>
      </c>
      <c r="D95" s="83"/>
      <c r="E95" s="58"/>
      <c r="F95" s="146"/>
      <c r="G95" s="136"/>
      <c r="H95" s="100">
        <f>H12</f>
        <v>48</v>
      </c>
      <c r="I95" s="21"/>
      <c r="J95" s="58"/>
      <c r="K95" s="146"/>
      <c r="L95" s="136"/>
      <c r="M95" s="8"/>
      <c r="N95" s="8"/>
      <c r="O95" s="8"/>
      <c r="P95" s="55"/>
    </row>
    <row r="96" spans="1:16">
      <c r="A96" t="s">
        <v>62</v>
      </c>
      <c r="B96" s="58" t="s">
        <v>65</v>
      </c>
      <c r="C96" s="168">
        <f>C13</f>
        <v>44</v>
      </c>
      <c r="D96" s="83"/>
      <c r="E96" s="58"/>
      <c r="F96" s="146"/>
      <c r="G96" s="136"/>
      <c r="H96" s="100">
        <f>H13</f>
        <v>44</v>
      </c>
      <c r="I96" s="21"/>
      <c r="J96" s="58"/>
      <c r="K96" s="146"/>
      <c r="L96" s="136"/>
      <c r="M96" s="8"/>
      <c r="N96" s="8"/>
      <c r="O96" s="8"/>
      <c r="P96" s="55"/>
    </row>
    <row r="97" spans="1:16">
      <c r="A97" t="s">
        <v>63</v>
      </c>
      <c r="B97" s="58" t="s">
        <v>65</v>
      </c>
      <c r="C97" s="168">
        <f>C14</f>
        <v>50</v>
      </c>
      <c r="D97" s="83"/>
      <c r="E97" s="58"/>
      <c r="F97" s="146"/>
      <c r="G97" s="136"/>
      <c r="H97" s="100">
        <f>H14</f>
        <v>50</v>
      </c>
      <c r="I97" s="21"/>
      <c r="J97" s="58"/>
      <c r="K97" s="146"/>
      <c r="L97" s="136"/>
      <c r="M97" s="8"/>
      <c r="N97" s="8"/>
      <c r="O97" s="8"/>
      <c r="P97" s="55"/>
    </row>
    <row r="98" spans="1:16">
      <c r="A98" s="19"/>
      <c r="B98" s="20"/>
      <c r="C98" s="20"/>
      <c r="D98" s="83"/>
      <c r="E98" s="58"/>
      <c r="F98" s="146"/>
      <c r="G98" s="136"/>
      <c r="H98" s="20"/>
      <c r="I98" s="21"/>
      <c r="J98" s="58"/>
      <c r="K98" s="146"/>
      <c r="L98" s="136"/>
      <c r="M98" s="8"/>
      <c r="N98" s="8"/>
      <c r="O98" s="8"/>
      <c r="P98" s="57"/>
    </row>
    <row r="99" spans="1:16">
      <c r="A99" s="19" t="s">
        <v>10</v>
      </c>
      <c r="B99" s="20" t="s">
        <v>4</v>
      </c>
      <c r="C99" s="128">
        <v>0</v>
      </c>
      <c r="D99" s="143">
        <v>-1.9</v>
      </c>
      <c r="E99" s="144">
        <v>-1.9</v>
      </c>
      <c r="F99" s="143">
        <v>0.35</v>
      </c>
      <c r="G99" s="144">
        <v>3.45</v>
      </c>
      <c r="H99" s="128">
        <v>0</v>
      </c>
      <c r="I99" s="194">
        <v>-1.9</v>
      </c>
      <c r="J99" s="144">
        <v>-1.9</v>
      </c>
      <c r="K99" s="246">
        <v>3.45</v>
      </c>
      <c r="L99" s="144">
        <v>0</v>
      </c>
      <c r="M99" s="8"/>
      <c r="N99" s="8"/>
      <c r="O99" s="8"/>
      <c r="P99" s="22" t="s">
        <v>8</v>
      </c>
    </row>
    <row r="100" spans="1:16">
      <c r="A100" s="34" t="s">
        <v>9</v>
      </c>
      <c r="B100" s="20" t="s">
        <v>4</v>
      </c>
      <c r="C100" s="96">
        <f>C93+C99</f>
        <v>-140</v>
      </c>
      <c r="D100" s="169">
        <f>D91+D99</f>
        <v>-99.9</v>
      </c>
      <c r="E100" s="170">
        <f>E91+E99</f>
        <v>-99.9</v>
      </c>
      <c r="F100" s="169">
        <f>F92+F99</f>
        <v>-3.65</v>
      </c>
      <c r="G100" s="170">
        <f>G92+G99</f>
        <v>15.45</v>
      </c>
      <c r="H100" s="96">
        <f>H93+H99</f>
        <v>-137</v>
      </c>
      <c r="I100" s="73">
        <f>I91+I99</f>
        <v>-99.9</v>
      </c>
      <c r="J100" s="170">
        <f>J91+J99</f>
        <v>-99.9</v>
      </c>
      <c r="K100" s="169">
        <f>K92+K99</f>
        <v>17.45</v>
      </c>
      <c r="L100" s="170">
        <f>L92+L99</f>
        <v>14</v>
      </c>
      <c r="M100" s="8"/>
      <c r="N100" s="8"/>
      <c r="O100" s="8"/>
      <c r="P100" s="22" t="s">
        <v>12</v>
      </c>
    </row>
    <row r="101" spans="1:16">
      <c r="A101" s="19"/>
      <c r="B101" s="20"/>
      <c r="C101" s="20"/>
      <c r="D101" s="108"/>
      <c r="E101" s="20"/>
      <c r="F101" s="108"/>
      <c r="G101" s="20"/>
      <c r="H101" s="92"/>
      <c r="I101" s="18"/>
      <c r="J101" s="18"/>
      <c r="K101" s="247"/>
      <c r="L101" s="20"/>
      <c r="M101" s="8"/>
      <c r="N101" s="8"/>
      <c r="O101" s="8"/>
      <c r="P101" s="57"/>
    </row>
    <row r="102" spans="1:16">
      <c r="A102" s="47" t="s">
        <v>7</v>
      </c>
      <c r="B102" s="20"/>
      <c r="C102" s="20"/>
      <c r="D102" s="108"/>
      <c r="E102" s="20"/>
      <c r="F102" s="108"/>
      <c r="G102" s="20"/>
      <c r="H102" s="92"/>
      <c r="I102" s="18"/>
      <c r="J102" s="18"/>
      <c r="K102" s="247"/>
      <c r="L102" s="20"/>
      <c r="M102" s="8"/>
      <c r="N102" s="8"/>
      <c r="O102" s="8"/>
      <c r="P102" s="57"/>
    </row>
    <row r="103" spans="1:16">
      <c r="A103" s="34" t="s">
        <v>21</v>
      </c>
      <c r="B103" s="58" t="s">
        <v>54</v>
      </c>
      <c r="C103" s="20"/>
      <c r="D103" s="151">
        <f>(10^12)*(10^-3)*10^(D100/10)</f>
        <v>0.102329299228075</v>
      </c>
      <c r="E103" s="135">
        <f>(10^12)*(10^-3)*10^(E100/10)</f>
        <v>0.102329299228075</v>
      </c>
      <c r="F103" s="151">
        <f>(10^12)*(10^-3)*10^((D100+F100)/10)</f>
        <v>4.4157044735331066E-2</v>
      </c>
      <c r="G103" s="135">
        <f>(10^12)*(10^-3)*10^((E100+G100)/10)</f>
        <v>3.5892193464500486</v>
      </c>
      <c r="H103" s="219"/>
      <c r="I103" s="74"/>
      <c r="J103" s="74"/>
      <c r="K103" s="40"/>
      <c r="L103" s="135"/>
      <c r="M103" s="8"/>
      <c r="N103" s="8"/>
      <c r="O103" s="8"/>
      <c r="P103" s="57"/>
    </row>
    <row r="104" spans="1:16">
      <c r="A104" s="31" t="s">
        <v>55</v>
      </c>
      <c r="B104" s="20" t="s">
        <v>4</v>
      </c>
      <c r="C104" s="20"/>
      <c r="D104" s="108"/>
      <c r="E104" s="20"/>
      <c r="F104" s="173">
        <f>10*LOG10(F103/D103)</f>
        <v>-3.6500000000000012</v>
      </c>
      <c r="G104" s="174">
        <f>10*LOG10(G103/E103)</f>
        <v>15.450000000000014</v>
      </c>
      <c r="H104" s="220"/>
      <c r="I104" s="33"/>
      <c r="J104" s="33"/>
      <c r="K104" s="169"/>
      <c r="L104" s="170"/>
      <c r="M104" s="8"/>
      <c r="N104" s="8"/>
      <c r="O104" s="8"/>
      <c r="P104" s="22"/>
    </row>
    <row r="105" spans="1:16">
      <c r="A105" s="160" t="s">
        <v>53</v>
      </c>
      <c r="B105" s="20" t="s">
        <v>2</v>
      </c>
      <c r="C105" s="20"/>
      <c r="D105" s="108"/>
      <c r="E105" s="20"/>
      <c r="F105" s="173">
        <f>D100+F100</f>
        <v>-103.55000000000001</v>
      </c>
      <c r="G105" s="174">
        <f>E100+G100</f>
        <v>-84.45</v>
      </c>
      <c r="H105" s="220"/>
      <c r="I105" s="33"/>
      <c r="J105" s="33"/>
      <c r="K105" s="169"/>
      <c r="L105" s="170"/>
      <c r="M105" s="8"/>
      <c r="N105" s="8"/>
      <c r="O105" s="8"/>
      <c r="P105" s="22"/>
    </row>
    <row r="106" spans="1:16">
      <c r="A106" s="231" t="s">
        <v>66</v>
      </c>
      <c r="B106" s="20" t="s">
        <v>4</v>
      </c>
      <c r="C106" s="20"/>
      <c r="D106" s="171"/>
      <c r="E106" s="172"/>
      <c r="F106" s="146">
        <f>F105-$C100</f>
        <v>36.449999999999989</v>
      </c>
      <c r="G106" s="136">
        <f>G105-$C100</f>
        <v>55.55</v>
      </c>
      <c r="H106" s="221"/>
      <c r="I106" s="200"/>
      <c r="J106" s="200"/>
      <c r="K106" s="169"/>
      <c r="L106" s="58"/>
      <c r="M106" s="8"/>
      <c r="N106" s="8"/>
      <c r="O106" s="8"/>
      <c r="P106" s="22"/>
    </row>
    <row r="107" spans="1:16">
      <c r="A107" s="133" t="s">
        <v>119</v>
      </c>
      <c r="B107" s="58" t="s">
        <v>4</v>
      </c>
      <c r="C107" s="20"/>
      <c r="D107" s="171"/>
      <c r="E107" s="172"/>
      <c r="F107" s="146" t="s">
        <v>121</v>
      </c>
      <c r="G107" s="136">
        <f>G106-$C95</f>
        <v>7.5499999999999972</v>
      </c>
      <c r="H107" s="221"/>
      <c r="I107" s="30"/>
      <c r="J107" s="209"/>
      <c r="K107" s="207"/>
      <c r="L107" s="208"/>
      <c r="M107" s="8"/>
      <c r="N107" s="8"/>
      <c r="O107" s="8"/>
      <c r="P107" s="22"/>
    </row>
    <row r="108" spans="1:16">
      <c r="A108" s="133" t="s">
        <v>122</v>
      </c>
      <c r="B108" s="58" t="s">
        <v>4</v>
      </c>
      <c r="C108" s="20"/>
      <c r="D108" s="171"/>
      <c r="E108" s="172"/>
      <c r="F108" s="146">
        <f>F106-C96</f>
        <v>-7.5500000000000114</v>
      </c>
      <c r="G108" s="136" t="s">
        <v>121</v>
      </c>
      <c r="H108" s="221"/>
      <c r="I108" s="30"/>
      <c r="J108" s="209"/>
      <c r="K108" s="207"/>
      <c r="L108" s="208"/>
      <c r="M108" s="8"/>
      <c r="N108" s="8"/>
      <c r="O108" s="8"/>
      <c r="P108" s="22"/>
    </row>
    <row r="109" spans="1:16">
      <c r="A109" s="257" t="s">
        <v>118</v>
      </c>
      <c r="B109" s="269" t="s">
        <v>4</v>
      </c>
      <c r="C109" s="20"/>
      <c r="D109" s="171"/>
      <c r="E109" s="172"/>
      <c r="F109" s="146">
        <f>F106-C94</f>
        <v>-13.550000000000011</v>
      </c>
      <c r="G109" s="136" t="s">
        <v>121</v>
      </c>
      <c r="H109" s="221"/>
      <c r="I109" s="30"/>
      <c r="J109" s="209"/>
      <c r="K109" s="207"/>
      <c r="L109" s="208"/>
      <c r="M109" s="8"/>
      <c r="N109" s="8"/>
      <c r="O109" s="8"/>
      <c r="P109" s="22"/>
    </row>
    <row r="110" spans="1:16">
      <c r="A110" s="34" t="s">
        <v>21</v>
      </c>
      <c r="B110" s="58" t="s">
        <v>37</v>
      </c>
      <c r="C110" s="20"/>
      <c r="D110" s="171"/>
      <c r="E110" s="172"/>
      <c r="F110" s="171"/>
      <c r="G110" s="172"/>
      <c r="H110" s="221"/>
      <c r="I110" s="30">
        <f>(10^12)*(10^-3)*($I5/15)*10^(I100/10)</f>
        <v>0.20465859845615</v>
      </c>
      <c r="J110" s="209">
        <f>(10^12)*(10^-3)*($J5/15)*10^(J100/10)</f>
        <v>0.20465859845615</v>
      </c>
      <c r="K110" s="207">
        <f>(10^12)*(10^-3)*($I5/15)*10^((I100+K100)/10)</f>
        <v>11.377058616876795</v>
      </c>
      <c r="L110" s="208">
        <f>(10^12)*(10^-3)*($J5/15)*10^((J100+L100)/10)</f>
        <v>5.140791565537711</v>
      </c>
      <c r="M110" s="8"/>
      <c r="N110" s="8"/>
      <c r="O110" s="8"/>
      <c r="P110" s="22"/>
    </row>
    <row r="111" spans="1:16">
      <c r="A111" s="31" t="s">
        <v>45</v>
      </c>
      <c r="B111" s="20" t="s">
        <v>4</v>
      </c>
      <c r="C111" s="20"/>
      <c r="D111" s="171"/>
      <c r="E111" s="172"/>
      <c r="F111" s="171"/>
      <c r="G111" s="172"/>
      <c r="H111" s="221"/>
      <c r="I111" s="200"/>
      <c r="J111" s="172"/>
      <c r="K111" s="173">
        <f>10*LOG10(K110/I110)</f>
        <v>17.450000000000003</v>
      </c>
      <c r="L111" s="174">
        <f>10*LOG10(L110/J110)</f>
        <v>14.000000000000004</v>
      </c>
      <c r="M111" s="8"/>
      <c r="N111" s="8"/>
      <c r="O111" s="8"/>
      <c r="P111" s="22"/>
    </row>
    <row r="112" spans="1:16">
      <c r="A112" s="160" t="s">
        <v>103</v>
      </c>
      <c r="B112" s="20" t="s">
        <v>36</v>
      </c>
      <c r="C112" s="20"/>
      <c r="D112" s="171"/>
      <c r="E112" s="172"/>
      <c r="F112" s="171"/>
      <c r="G112" s="172"/>
      <c r="H112" s="221"/>
      <c r="I112" s="200"/>
      <c r="J112" s="172"/>
      <c r="K112" s="173">
        <f>I100+K100+10*LOG($I5/15)</f>
        <v>-79.43970004336019</v>
      </c>
      <c r="L112" s="174">
        <f>J100+L100+10*LOG($J5/15)</f>
        <v>-82.889700043360193</v>
      </c>
      <c r="M112" s="8"/>
      <c r="N112" s="8"/>
      <c r="O112" s="8"/>
      <c r="P112" s="22"/>
    </row>
    <row r="113" spans="1:16">
      <c r="A113" s="231" t="s">
        <v>66</v>
      </c>
      <c r="B113" s="20" t="s">
        <v>4</v>
      </c>
      <c r="C113" s="20"/>
      <c r="D113" s="171"/>
      <c r="E113" s="172"/>
      <c r="F113" s="171"/>
      <c r="G113" s="172"/>
      <c r="H113" s="221"/>
      <c r="I113" s="200"/>
      <c r="J113" s="172"/>
      <c r="K113" s="46">
        <f>K112-$H100</f>
        <v>57.56029995663981</v>
      </c>
      <c r="L113" s="136">
        <f>L112-$H100</f>
        <v>54.110299956639807</v>
      </c>
      <c r="M113" s="8"/>
      <c r="N113" s="8"/>
      <c r="O113" s="8"/>
      <c r="P113" s="22"/>
    </row>
    <row r="114" spans="1:16" ht="13.8" thickBot="1">
      <c r="A114" s="232" t="s">
        <v>120</v>
      </c>
      <c r="B114" s="88" t="s">
        <v>4</v>
      </c>
      <c r="C114" s="88"/>
      <c r="D114" s="145"/>
      <c r="E114" s="88"/>
      <c r="F114" s="154"/>
      <c r="G114" s="137"/>
      <c r="H114" s="222"/>
      <c r="I114" s="196"/>
      <c r="J114" s="196"/>
      <c r="K114" s="248">
        <f>K113-$H97</f>
        <v>7.5602999566398097</v>
      </c>
      <c r="L114" s="147" t="s">
        <v>121</v>
      </c>
      <c r="M114" s="8"/>
      <c r="N114" s="8"/>
      <c r="O114" s="8"/>
      <c r="P114" s="22"/>
    </row>
    <row r="115" spans="1:16" s="64" customFormat="1">
      <c r="A115" s="84"/>
      <c r="B115" s="63"/>
      <c r="C115" s="63"/>
      <c r="D115" s="253"/>
      <c r="E115" s="253"/>
      <c r="F115" s="63"/>
      <c r="G115" s="63"/>
      <c r="H115" s="63"/>
      <c r="I115" s="253"/>
      <c r="J115" s="253"/>
      <c r="K115" s="254"/>
      <c r="L115" s="254"/>
      <c r="M115" s="68"/>
      <c r="N115" s="68"/>
      <c r="O115" s="68"/>
      <c r="P115" s="68"/>
    </row>
    <row r="116" spans="1:16" s="64" customFormat="1" ht="13.8" thickBot="1">
      <c r="A116" s="66"/>
      <c r="B116" s="63"/>
      <c r="C116" s="63"/>
      <c r="D116" s="63"/>
      <c r="E116" s="63"/>
      <c r="F116" s="63"/>
      <c r="G116" s="63"/>
      <c r="H116" s="63"/>
      <c r="I116" s="63"/>
      <c r="J116" s="63"/>
      <c r="K116" s="110"/>
      <c r="L116" s="110"/>
      <c r="M116" s="63"/>
      <c r="N116" s="63"/>
      <c r="O116" s="63"/>
      <c r="P116" s="63"/>
    </row>
    <row r="117" spans="1:16">
      <c r="A117" s="9" t="s">
        <v>26</v>
      </c>
      <c r="B117" s="11"/>
      <c r="C117" s="115"/>
      <c r="D117" s="279" t="s">
        <v>49</v>
      </c>
      <c r="E117" s="278"/>
      <c r="F117" s="279" t="s">
        <v>50</v>
      </c>
      <c r="G117" s="278"/>
      <c r="H117" s="213"/>
      <c r="I117" s="279" t="s">
        <v>51</v>
      </c>
      <c r="J117" s="278"/>
      <c r="K117" s="279" t="s">
        <v>52</v>
      </c>
      <c r="L117" s="278"/>
      <c r="M117" s="277" t="s">
        <v>18</v>
      </c>
      <c r="N117" s="278"/>
      <c r="O117" s="94" t="s">
        <v>48</v>
      </c>
      <c r="P117" s="13" t="s">
        <v>47</v>
      </c>
    </row>
    <row r="118" spans="1:16">
      <c r="A118" s="29"/>
      <c r="B118" s="18"/>
      <c r="C118" s="92"/>
      <c r="D118" s="265" t="s">
        <v>42</v>
      </c>
      <c r="E118" s="113" t="s">
        <v>43</v>
      </c>
      <c r="F118" s="265" t="s">
        <v>42</v>
      </c>
      <c r="G118" s="113" t="s">
        <v>43</v>
      </c>
      <c r="H118" s="214"/>
      <c r="I118" s="265" t="s">
        <v>42</v>
      </c>
      <c r="J118" s="113" t="s">
        <v>43</v>
      </c>
      <c r="K118" s="265" t="s">
        <v>42</v>
      </c>
      <c r="L118" s="113" t="s">
        <v>43</v>
      </c>
      <c r="M118" s="265" t="s">
        <v>42</v>
      </c>
      <c r="N118" s="113" t="s">
        <v>43</v>
      </c>
      <c r="O118" s="91"/>
      <c r="P118" s="141"/>
    </row>
    <row r="119" spans="1:16">
      <c r="A119" s="29"/>
      <c r="B119" s="18"/>
      <c r="C119" s="92"/>
      <c r="D119" s="78"/>
      <c r="E119" s="142"/>
      <c r="F119" s="78"/>
      <c r="G119" s="142"/>
      <c r="H119" s="101"/>
      <c r="I119" s="78"/>
      <c r="J119" s="142"/>
      <c r="K119" s="78"/>
      <c r="L119" s="142"/>
      <c r="M119" s="16"/>
      <c r="N119" s="161"/>
      <c r="O119" s="91"/>
      <c r="P119" s="53"/>
    </row>
    <row r="120" spans="1:16">
      <c r="A120" s="35" t="s">
        <v>84</v>
      </c>
      <c r="B120" s="36" t="s">
        <v>4</v>
      </c>
      <c r="C120" s="116"/>
      <c r="D120" s="49"/>
      <c r="E120" s="175"/>
      <c r="F120" s="288">
        <f>F121-M121</f>
        <v>-3.9500000000000011</v>
      </c>
      <c r="G120" s="180">
        <f>G121-N121</f>
        <v>15.150000000000013</v>
      </c>
      <c r="H120" s="123"/>
      <c r="I120" s="49"/>
      <c r="J120" s="175"/>
      <c r="K120" s="49"/>
      <c r="L120" s="175"/>
      <c r="M120" s="49"/>
      <c r="N120" s="175"/>
      <c r="O120" s="125">
        <v>-4</v>
      </c>
      <c r="P120" s="126" t="s">
        <v>72</v>
      </c>
    </row>
    <row r="121" spans="1:16">
      <c r="A121" s="38" t="s">
        <v>85</v>
      </c>
      <c r="B121" s="36" t="s">
        <v>4</v>
      </c>
      <c r="C121" s="116"/>
      <c r="D121" s="49"/>
      <c r="E121" s="175"/>
      <c r="F121" s="49">
        <f>F104</f>
        <v>-3.6500000000000012</v>
      </c>
      <c r="G121" s="175">
        <f>G104</f>
        <v>15.450000000000014</v>
      </c>
      <c r="H121" s="123"/>
      <c r="I121" s="49"/>
      <c r="J121" s="175"/>
      <c r="K121" s="49"/>
      <c r="L121" s="175"/>
      <c r="M121" s="185">
        <f>M48</f>
        <v>0.3</v>
      </c>
      <c r="N121" s="186">
        <f>N48</f>
        <v>0.3</v>
      </c>
      <c r="O121" s="124"/>
      <c r="P121" s="22"/>
    </row>
    <row r="122" spans="1:16">
      <c r="A122" s="35" t="s">
        <v>86</v>
      </c>
      <c r="B122" s="36" t="s">
        <v>4</v>
      </c>
      <c r="C122" s="116"/>
      <c r="D122" s="49"/>
      <c r="E122" s="175"/>
      <c r="F122" s="49">
        <f>F121+M121</f>
        <v>-3.3500000000000014</v>
      </c>
      <c r="G122" s="175">
        <f>G121+N121</f>
        <v>15.750000000000014</v>
      </c>
      <c r="H122" s="123"/>
      <c r="I122" s="49"/>
      <c r="J122" s="175"/>
      <c r="K122" s="49"/>
      <c r="L122" s="175"/>
      <c r="M122" s="49"/>
      <c r="N122" s="175"/>
      <c r="O122" s="123"/>
      <c r="P122" s="22"/>
    </row>
    <row r="123" spans="1:16">
      <c r="A123" s="43"/>
      <c r="B123" s="25"/>
      <c r="C123" s="101"/>
      <c r="D123" s="46"/>
      <c r="E123" s="127"/>
      <c r="F123" s="46"/>
      <c r="G123" s="127"/>
      <c r="H123" s="93"/>
      <c r="I123" s="46"/>
      <c r="J123" s="127"/>
      <c r="K123" s="46"/>
      <c r="L123" s="127"/>
      <c r="M123" s="169"/>
      <c r="N123" s="170"/>
      <c r="O123" s="95"/>
      <c r="P123" s="22"/>
    </row>
    <row r="124" spans="1:16">
      <c r="A124" s="35" t="s">
        <v>87</v>
      </c>
      <c r="B124" s="89" t="s">
        <v>2</v>
      </c>
      <c r="C124" s="116"/>
      <c r="D124" s="50"/>
      <c r="E124" s="177"/>
      <c r="F124" s="97">
        <f>F125-M125</f>
        <v>-105.07970585407784</v>
      </c>
      <c r="G124" s="181">
        <f>G125-N125</f>
        <v>-85.979705854077835</v>
      </c>
      <c r="H124" s="49"/>
      <c r="I124" s="49"/>
      <c r="J124" s="175"/>
      <c r="K124" s="49"/>
      <c r="L124" s="175"/>
      <c r="M124" s="187"/>
      <c r="N124" s="188"/>
      <c r="O124" s="125">
        <v>-116.5</v>
      </c>
      <c r="P124" s="126" t="s">
        <v>71</v>
      </c>
    </row>
    <row r="125" spans="1:16">
      <c r="A125" s="38" t="s">
        <v>88</v>
      </c>
      <c r="B125" s="89" t="s">
        <v>2</v>
      </c>
      <c r="C125" s="116"/>
      <c r="D125" s="50"/>
      <c r="E125" s="177"/>
      <c r="F125" s="201">
        <f>F105</f>
        <v>-103.55000000000001</v>
      </c>
      <c r="G125" s="201">
        <f>G105</f>
        <v>-84.45</v>
      </c>
      <c r="H125" s="49"/>
      <c r="I125" s="49"/>
      <c r="J125" s="175"/>
      <c r="K125" s="49"/>
      <c r="L125" s="175"/>
      <c r="M125" s="185">
        <f>M52</f>
        <v>1.5297058540778354</v>
      </c>
      <c r="N125" s="186">
        <f>N52</f>
        <v>1.5297058540778354</v>
      </c>
      <c r="O125" s="124"/>
      <c r="P125" s="53"/>
    </row>
    <row r="126" spans="1:16">
      <c r="A126" s="35" t="s">
        <v>89</v>
      </c>
      <c r="B126" s="89" t="s">
        <v>2</v>
      </c>
      <c r="C126" s="116"/>
      <c r="D126" s="50"/>
      <c r="E126" s="177"/>
      <c r="F126" s="49">
        <f>F125+M125</f>
        <v>-102.02029414592218</v>
      </c>
      <c r="G126" s="175">
        <f>G125+N125</f>
        <v>-82.920294145922171</v>
      </c>
      <c r="H126" s="123"/>
      <c r="I126" s="49"/>
      <c r="J126" s="175"/>
      <c r="K126" s="49"/>
      <c r="L126" s="175"/>
      <c r="M126" s="187"/>
      <c r="N126" s="188"/>
      <c r="O126" s="123"/>
      <c r="P126" s="53"/>
    </row>
    <row r="127" spans="1:16" s="48" customFormat="1">
      <c r="A127" s="69"/>
      <c r="B127" s="90"/>
      <c r="C127" s="101"/>
      <c r="D127" s="43"/>
      <c r="E127" s="178"/>
      <c r="F127" s="46"/>
      <c r="G127" s="127"/>
      <c r="H127" s="93"/>
      <c r="I127" s="46"/>
      <c r="J127" s="127"/>
      <c r="K127" s="46"/>
      <c r="L127" s="127"/>
      <c r="M127" s="189"/>
      <c r="N127" s="190"/>
      <c r="O127" s="93"/>
      <c r="P127" s="57"/>
    </row>
    <row r="128" spans="1:16" s="48" customFormat="1">
      <c r="A128" s="234" t="s">
        <v>141</v>
      </c>
      <c r="B128" s="36" t="s">
        <v>4</v>
      </c>
      <c r="C128" s="116"/>
      <c r="D128" s="49"/>
      <c r="E128" s="175"/>
      <c r="F128" s="49"/>
      <c r="G128" s="181">
        <f>G129-N129</f>
        <v>6.0202941459221613</v>
      </c>
      <c r="H128" s="49"/>
      <c r="I128" s="49"/>
      <c r="J128" s="175"/>
      <c r="K128" s="49"/>
      <c r="L128" s="175"/>
      <c r="M128" s="187"/>
      <c r="N128" s="188"/>
      <c r="O128" s="125">
        <v>6</v>
      </c>
      <c r="P128" s="126" t="s">
        <v>96</v>
      </c>
    </row>
    <row r="129" spans="1:16" s="48" customFormat="1">
      <c r="A129" s="235" t="s">
        <v>142</v>
      </c>
      <c r="B129" s="36" t="s">
        <v>4</v>
      </c>
      <c r="C129" s="116"/>
      <c r="D129" s="49"/>
      <c r="E129" s="175"/>
      <c r="F129" s="49"/>
      <c r="G129" s="175">
        <f>G107</f>
        <v>7.5499999999999972</v>
      </c>
      <c r="H129" s="49"/>
      <c r="I129" s="49"/>
      <c r="J129" s="175"/>
      <c r="K129" s="49"/>
      <c r="L129" s="175"/>
      <c r="M129" s="185">
        <f>M56</f>
        <v>1.5</v>
      </c>
      <c r="N129" s="186">
        <f>N56</f>
        <v>1.5297058540778354</v>
      </c>
      <c r="O129" s="124"/>
      <c r="P129" s="57"/>
    </row>
    <row r="130" spans="1:16" s="48" customFormat="1">
      <c r="A130" s="234" t="s">
        <v>143</v>
      </c>
      <c r="B130" s="36" t="s">
        <v>4</v>
      </c>
      <c r="C130" s="116"/>
      <c r="D130" s="49"/>
      <c r="E130" s="175"/>
      <c r="F130" s="49"/>
      <c r="G130" s="175">
        <f>G129+N129</f>
        <v>9.079705854077833</v>
      </c>
      <c r="H130" s="123"/>
      <c r="I130" s="49"/>
      <c r="J130" s="175"/>
      <c r="K130" s="49"/>
      <c r="L130" s="175"/>
      <c r="M130" s="187"/>
      <c r="N130" s="188"/>
      <c r="O130" s="123"/>
      <c r="P130" s="53"/>
    </row>
    <row r="131" spans="1:16" s="48" customFormat="1" ht="12.6" customHeight="1">
      <c r="A131" s="69"/>
      <c r="B131" s="90"/>
      <c r="C131" s="101"/>
      <c r="D131" s="43"/>
      <c r="E131" s="178"/>
      <c r="F131" s="46"/>
      <c r="G131" s="127"/>
      <c r="H131" s="93"/>
      <c r="I131" s="46"/>
      <c r="J131" s="127"/>
      <c r="K131" s="46"/>
      <c r="L131" s="127"/>
      <c r="M131" s="189"/>
      <c r="N131" s="190"/>
      <c r="O131" s="93"/>
      <c r="P131" s="57"/>
    </row>
    <row r="132" spans="1:16" s="48" customFormat="1" ht="12.6" customHeight="1">
      <c r="A132" s="274" t="s">
        <v>135</v>
      </c>
      <c r="B132" s="275" t="s">
        <v>4</v>
      </c>
      <c r="C132" s="116"/>
      <c r="D132" s="50"/>
      <c r="E132" s="177"/>
      <c r="F132" s="49">
        <f>F133-M133</f>
        <v>-15.079705854077847</v>
      </c>
      <c r="G132" s="175"/>
      <c r="H132" s="123"/>
      <c r="I132" s="49"/>
      <c r="J132" s="175"/>
      <c r="K132" s="49"/>
      <c r="L132" s="175"/>
      <c r="M132" s="187"/>
      <c r="N132" s="188"/>
      <c r="O132" s="125">
        <v>-6</v>
      </c>
      <c r="P132" s="126" t="s">
        <v>104</v>
      </c>
    </row>
    <row r="133" spans="1:16" s="48" customFormat="1" ht="12.6" customHeight="1">
      <c r="A133" s="276" t="s">
        <v>136</v>
      </c>
      <c r="B133" s="275" t="s">
        <v>4</v>
      </c>
      <c r="C133" s="116"/>
      <c r="D133" s="50"/>
      <c r="E133" s="177"/>
      <c r="F133" s="49">
        <f>F109</f>
        <v>-13.550000000000011</v>
      </c>
      <c r="G133" s="175"/>
      <c r="H133" s="123"/>
      <c r="I133" s="49"/>
      <c r="J133" s="175"/>
      <c r="K133" s="49"/>
      <c r="L133" s="175"/>
      <c r="M133" s="185">
        <f>M60</f>
        <v>1.5297058540778354</v>
      </c>
      <c r="N133" s="186">
        <f>N60</f>
        <v>1.5</v>
      </c>
      <c r="O133" s="123"/>
      <c r="P133" s="53"/>
    </row>
    <row r="134" spans="1:16" s="48" customFormat="1" ht="12.6" customHeight="1">
      <c r="A134" s="274" t="s">
        <v>137</v>
      </c>
      <c r="B134" s="275" t="s">
        <v>4</v>
      </c>
      <c r="C134" s="116"/>
      <c r="D134" s="50"/>
      <c r="E134" s="177"/>
      <c r="F134" s="97">
        <f>F133+M133</f>
        <v>-12.020294145922175</v>
      </c>
      <c r="G134" s="175"/>
      <c r="H134" s="123"/>
      <c r="I134" s="49"/>
      <c r="J134" s="175"/>
      <c r="K134" s="49"/>
      <c r="L134" s="175"/>
      <c r="M134" s="187"/>
      <c r="N134" s="188"/>
      <c r="O134" s="123"/>
      <c r="P134" s="53"/>
    </row>
    <row r="135" spans="1:16" s="48" customFormat="1" ht="12.6" customHeight="1">
      <c r="A135" s="69"/>
      <c r="B135" s="90"/>
      <c r="C135" s="101"/>
      <c r="D135" s="43"/>
      <c r="E135" s="178"/>
      <c r="F135" s="46"/>
      <c r="G135" s="127"/>
      <c r="H135" s="93"/>
      <c r="I135" s="46"/>
      <c r="J135" s="127"/>
      <c r="K135" s="46"/>
      <c r="L135" s="127"/>
      <c r="M135" s="189"/>
      <c r="N135" s="190"/>
      <c r="O135" s="93"/>
      <c r="P135" s="57"/>
    </row>
    <row r="136" spans="1:16" s="48" customFormat="1" ht="12.6" customHeight="1">
      <c r="A136" s="234" t="s">
        <v>138</v>
      </c>
      <c r="B136" s="36" t="s">
        <v>4</v>
      </c>
      <c r="C136" s="116"/>
      <c r="D136" s="50"/>
      <c r="E136" s="177"/>
      <c r="F136" s="49">
        <f>F137-M137</f>
        <v>-9.0797058540778472</v>
      </c>
      <c r="G136" s="175"/>
      <c r="H136" s="123"/>
      <c r="I136" s="49"/>
      <c r="J136" s="175"/>
      <c r="K136" s="49"/>
      <c r="L136" s="175"/>
      <c r="M136" s="187"/>
      <c r="N136" s="188"/>
      <c r="O136" s="125">
        <v>-6</v>
      </c>
      <c r="P136" s="126" t="s">
        <v>106</v>
      </c>
    </row>
    <row r="137" spans="1:16" s="48" customFormat="1" ht="12.6" customHeight="1">
      <c r="A137" s="235" t="s">
        <v>139</v>
      </c>
      <c r="B137" s="36" t="s">
        <v>4</v>
      </c>
      <c r="C137" s="116"/>
      <c r="D137" s="50"/>
      <c r="E137" s="177"/>
      <c r="F137" s="49">
        <f>F108</f>
        <v>-7.5500000000000114</v>
      </c>
      <c r="G137" s="175"/>
      <c r="H137" s="123"/>
      <c r="I137" s="49"/>
      <c r="J137" s="175"/>
      <c r="K137" s="49"/>
      <c r="L137" s="175"/>
      <c r="M137" s="185">
        <f>M64</f>
        <v>1.5297058540778354</v>
      </c>
      <c r="N137" s="186">
        <f>N64</f>
        <v>1.5</v>
      </c>
      <c r="O137" s="123"/>
      <c r="P137" s="53"/>
    </row>
    <row r="138" spans="1:16" s="48" customFormat="1" ht="12.6" customHeight="1">
      <c r="A138" s="234" t="s">
        <v>140</v>
      </c>
      <c r="B138" s="36" t="s">
        <v>4</v>
      </c>
      <c r="C138" s="116"/>
      <c r="D138" s="50"/>
      <c r="E138" s="177"/>
      <c r="F138" s="97">
        <f>F137+M137</f>
        <v>-6.0202941459221755</v>
      </c>
      <c r="G138" s="175"/>
      <c r="H138" s="123"/>
      <c r="I138" s="49"/>
      <c r="J138" s="175"/>
      <c r="K138" s="49"/>
      <c r="L138" s="175"/>
      <c r="M138" s="187"/>
      <c r="N138" s="188"/>
      <c r="O138" s="123"/>
      <c r="P138" s="53"/>
    </row>
    <row r="139" spans="1:16" s="48" customFormat="1" ht="12.6" customHeight="1">
      <c r="A139" s="69"/>
      <c r="B139" s="90"/>
      <c r="C139" s="101"/>
      <c r="D139" s="43"/>
      <c r="E139" s="178"/>
      <c r="F139" s="46"/>
      <c r="G139" s="127"/>
      <c r="H139" s="93"/>
      <c r="I139" s="46"/>
      <c r="J139" s="127"/>
      <c r="K139" s="46"/>
      <c r="L139" s="24"/>
      <c r="M139" s="189"/>
      <c r="N139" s="190"/>
      <c r="O139" s="93"/>
      <c r="P139" s="57"/>
    </row>
    <row r="140" spans="1:16" s="48" customFormat="1">
      <c r="A140" s="35" t="s">
        <v>90</v>
      </c>
      <c r="B140" s="36" t="s">
        <v>4</v>
      </c>
      <c r="C140" s="116"/>
      <c r="D140" s="49"/>
      <c r="E140" s="175"/>
      <c r="F140" s="49"/>
      <c r="G140" s="175"/>
      <c r="H140" s="123"/>
      <c r="I140" s="49"/>
      <c r="J140" s="175"/>
      <c r="K140" s="97">
        <f>K141-M141</f>
        <v>17.150000000000002</v>
      </c>
      <c r="L140" s="202">
        <f>L141-N141</f>
        <v>13.700000000000003</v>
      </c>
      <c r="M140" s="49"/>
      <c r="N140" s="175"/>
      <c r="O140" s="125">
        <v>-4</v>
      </c>
      <c r="P140" s="126" t="s">
        <v>67</v>
      </c>
    </row>
    <row r="141" spans="1:16" s="48" customFormat="1">
      <c r="A141" s="38" t="s">
        <v>91</v>
      </c>
      <c r="B141" s="36" t="s">
        <v>4</v>
      </c>
      <c r="C141" s="116"/>
      <c r="D141" s="49"/>
      <c r="E141" s="175"/>
      <c r="F141" s="49"/>
      <c r="G141" s="175"/>
      <c r="H141" s="123"/>
      <c r="I141" s="49"/>
      <c r="J141" s="175"/>
      <c r="K141" s="201">
        <f>K111</f>
        <v>17.450000000000003</v>
      </c>
      <c r="L141" s="175">
        <f>L111</f>
        <v>14.000000000000004</v>
      </c>
      <c r="M141" s="185">
        <f>M68</f>
        <v>0.3</v>
      </c>
      <c r="N141" s="186">
        <f>N68</f>
        <v>0.3</v>
      </c>
      <c r="O141" s="124"/>
      <c r="P141" s="22"/>
    </row>
    <row r="142" spans="1:16" s="48" customFormat="1">
      <c r="A142" s="35" t="s">
        <v>92</v>
      </c>
      <c r="B142" s="36" t="s">
        <v>4</v>
      </c>
      <c r="C142" s="116"/>
      <c r="D142" s="49"/>
      <c r="E142" s="175"/>
      <c r="F142" s="49"/>
      <c r="G142" s="175"/>
      <c r="H142" s="123"/>
      <c r="I142" s="49"/>
      <c r="J142" s="175"/>
      <c r="K142" s="49">
        <f>K141+M141</f>
        <v>17.750000000000004</v>
      </c>
      <c r="L142" s="175">
        <f>L141+N141</f>
        <v>14.300000000000004</v>
      </c>
      <c r="M142" s="49"/>
      <c r="N142" s="175"/>
      <c r="O142" s="123"/>
      <c r="P142" s="22"/>
    </row>
    <row r="143" spans="1:16" s="48" customFormat="1">
      <c r="A143" s="43"/>
      <c r="B143" s="25"/>
      <c r="C143" s="101"/>
      <c r="D143" s="46"/>
      <c r="E143" s="127"/>
      <c r="F143" s="46"/>
      <c r="G143" s="127"/>
      <c r="H143" s="93"/>
      <c r="I143" s="46"/>
      <c r="J143" s="127"/>
      <c r="K143" s="46"/>
      <c r="L143" s="127"/>
      <c r="M143" s="169"/>
      <c r="N143" s="170"/>
      <c r="O143" s="95"/>
      <c r="P143" s="22"/>
    </row>
    <row r="144" spans="1:16" s="48" customFormat="1">
      <c r="A144" s="35" t="s">
        <v>93</v>
      </c>
      <c r="B144" s="89" t="s">
        <v>36</v>
      </c>
      <c r="C144" s="116"/>
      <c r="D144" s="50"/>
      <c r="E144" s="177"/>
      <c r="F144" s="49"/>
      <c r="G144" s="175"/>
      <c r="H144" s="123"/>
      <c r="I144" s="49"/>
      <c r="J144" s="175"/>
      <c r="K144" s="249">
        <f>K145-M145</f>
        <v>-80.969405897438023</v>
      </c>
      <c r="L144" s="180">
        <f>L145-N145</f>
        <v>-84.419405897438025</v>
      </c>
      <c r="M144" s="187"/>
      <c r="N144" s="188"/>
      <c r="O144" s="193">
        <v>-120.5</v>
      </c>
      <c r="P144" s="192" t="s">
        <v>98</v>
      </c>
    </row>
    <row r="145" spans="1:16" s="48" customFormat="1">
      <c r="A145" s="38" t="s">
        <v>94</v>
      </c>
      <c r="B145" s="89" t="s">
        <v>36</v>
      </c>
      <c r="C145" s="116"/>
      <c r="D145" s="50"/>
      <c r="E145" s="177"/>
      <c r="F145" s="49"/>
      <c r="G145" s="175"/>
      <c r="H145" s="123"/>
      <c r="I145" s="49"/>
      <c r="J145" s="175"/>
      <c r="K145" s="49">
        <f>K112</f>
        <v>-79.43970004336019</v>
      </c>
      <c r="L145" s="175">
        <f>L112</f>
        <v>-82.889700043360193</v>
      </c>
      <c r="M145" s="185">
        <f>M72</f>
        <v>1.5297058540778354</v>
      </c>
      <c r="N145" s="186">
        <f>N72</f>
        <v>1.5297058540778354</v>
      </c>
      <c r="O145" s="124"/>
      <c r="P145" s="53"/>
    </row>
    <row r="146" spans="1:16" s="48" customFormat="1">
      <c r="A146" s="35" t="s">
        <v>95</v>
      </c>
      <c r="B146" s="89" t="s">
        <v>36</v>
      </c>
      <c r="C146" s="116"/>
      <c r="D146" s="50"/>
      <c r="E146" s="177"/>
      <c r="F146" s="49"/>
      <c r="G146" s="175"/>
      <c r="H146" s="123"/>
      <c r="I146" s="49"/>
      <c r="J146" s="175"/>
      <c r="K146" s="49">
        <f>K145+M145</f>
        <v>-77.909994189282358</v>
      </c>
      <c r="L146" s="175">
        <f>L145+N145</f>
        <v>-81.359994189282361</v>
      </c>
      <c r="M146" s="187"/>
      <c r="N146" s="188"/>
      <c r="O146" s="123"/>
      <c r="P146" s="53"/>
    </row>
    <row r="147" spans="1:16" s="48" customFormat="1">
      <c r="A147" s="69"/>
      <c r="B147" s="90"/>
      <c r="C147" s="101"/>
      <c r="D147" s="43"/>
      <c r="E147" s="178"/>
      <c r="F147" s="46"/>
      <c r="G147" s="127"/>
      <c r="H147" s="93"/>
      <c r="I147" s="46"/>
      <c r="J147" s="127"/>
      <c r="K147" s="46"/>
      <c r="L147" s="127"/>
      <c r="M147" s="189"/>
      <c r="N147" s="190"/>
      <c r="O147" s="93"/>
      <c r="P147" s="57"/>
    </row>
    <row r="148" spans="1:16" s="48" customFormat="1">
      <c r="A148" s="69"/>
      <c r="B148" s="25"/>
      <c r="C148" s="101"/>
      <c r="D148" s="46"/>
      <c r="E148" s="127"/>
      <c r="F148" s="46"/>
      <c r="G148" s="127"/>
      <c r="H148" s="93"/>
      <c r="I148" s="46"/>
      <c r="J148" s="127"/>
      <c r="K148" s="46"/>
      <c r="L148" s="127"/>
      <c r="M148" s="189"/>
      <c r="N148" s="190"/>
      <c r="O148" s="98"/>
      <c r="P148" s="57"/>
    </row>
    <row r="149" spans="1:16" s="48" customFormat="1">
      <c r="A149" s="234" t="s">
        <v>132</v>
      </c>
      <c r="B149" s="36" t="s">
        <v>4</v>
      </c>
      <c r="C149" s="116"/>
      <c r="D149" s="49"/>
      <c r="E149" s="175"/>
      <c r="F149" s="49"/>
      <c r="G149" s="175"/>
      <c r="H149" s="123"/>
      <c r="I149" s="49"/>
      <c r="J149" s="175"/>
      <c r="K149" s="97">
        <f>K150-M150</f>
        <v>6.0305941025619738</v>
      </c>
      <c r="L149" s="175"/>
      <c r="M149" s="187"/>
      <c r="N149" s="188"/>
      <c r="O149" s="125">
        <v>6</v>
      </c>
      <c r="P149" s="126" t="s">
        <v>96</v>
      </c>
    </row>
    <row r="150" spans="1:16" s="48" customFormat="1">
      <c r="A150" s="235" t="s">
        <v>133</v>
      </c>
      <c r="B150" s="36" t="s">
        <v>4</v>
      </c>
      <c r="C150" s="116"/>
      <c r="D150" s="49"/>
      <c r="E150" s="175"/>
      <c r="F150" s="49"/>
      <c r="G150" s="175"/>
      <c r="H150" s="123"/>
      <c r="I150" s="49"/>
      <c r="J150" s="175"/>
      <c r="K150" s="49">
        <f>K114</f>
        <v>7.5602999566398097</v>
      </c>
      <c r="L150" s="175"/>
      <c r="M150" s="185">
        <f>M76</f>
        <v>1.5297058540778354</v>
      </c>
      <c r="N150" s="186">
        <f>N76</f>
        <v>1.5</v>
      </c>
      <c r="O150" s="124"/>
      <c r="P150" s="57"/>
    </row>
    <row r="151" spans="1:16" s="48" customFormat="1">
      <c r="A151" s="234" t="s">
        <v>134</v>
      </c>
      <c r="B151" s="36" t="s">
        <v>4</v>
      </c>
      <c r="C151" s="116"/>
      <c r="D151" s="49"/>
      <c r="E151" s="175"/>
      <c r="F151" s="49"/>
      <c r="G151" s="175"/>
      <c r="H151" s="123"/>
      <c r="I151" s="49"/>
      <c r="J151" s="175"/>
      <c r="K151" s="49">
        <f>K150+M150</f>
        <v>9.0900058107176456</v>
      </c>
      <c r="L151" s="175"/>
      <c r="M151" s="187"/>
      <c r="N151" s="188"/>
      <c r="O151" s="123"/>
      <c r="P151" s="53"/>
    </row>
    <row r="152" spans="1:16">
      <c r="A152" s="43"/>
      <c r="B152" s="25"/>
      <c r="C152" s="101"/>
      <c r="D152" s="43"/>
      <c r="E152" s="178"/>
      <c r="F152" s="43"/>
      <c r="G152" s="178"/>
      <c r="H152" s="98"/>
      <c r="I152" s="43"/>
      <c r="J152" s="178"/>
      <c r="K152" s="43"/>
      <c r="L152" s="178"/>
      <c r="M152" s="19"/>
      <c r="N152" s="59"/>
      <c r="O152" s="53"/>
      <c r="P152" s="53"/>
    </row>
    <row r="153" spans="1:16" ht="13.8" thickBot="1">
      <c r="A153" s="51" t="s">
        <v>13</v>
      </c>
      <c r="B153" s="52"/>
      <c r="C153" s="131"/>
      <c r="D153" s="132"/>
      <c r="E153" s="179"/>
      <c r="F153" s="132"/>
      <c r="G153" s="179"/>
      <c r="H153" s="131"/>
      <c r="I153" s="132"/>
      <c r="J153" s="179"/>
      <c r="K153" s="132"/>
      <c r="L153" s="176"/>
      <c r="M153" s="182"/>
      <c r="N153" s="183"/>
      <c r="O153" s="99"/>
      <c r="P153" s="61" t="s">
        <v>14</v>
      </c>
    </row>
  </sheetData>
  <mergeCells count="28">
    <mergeCell ref="D117:E117"/>
    <mergeCell ref="F117:G117"/>
    <mergeCell ref="I117:J117"/>
    <mergeCell ref="K117:L117"/>
    <mergeCell ref="M117:N117"/>
    <mergeCell ref="M43:N43"/>
    <mergeCell ref="D44:E44"/>
    <mergeCell ref="F44:G44"/>
    <mergeCell ref="I44:J44"/>
    <mergeCell ref="K44:L44"/>
    <mergeCell ref="D88:E88"/>
    <mergeCell ref="F88:G88"/>
    <mergeCell ref="I88:J88"/>
    <mergeCell ref="K88:L88"/>
    <mergeCell ref="C34:L34"/>
    <mergeCell ref="D35:E35"/>
    <mergeCell ref="F35:G35"/>
    <mergeCell ref="I35:J35"/>
    <mergeCell ref="K35:L35"/>
    <mergeCell ref="C43:L43"/>
    <mergeCell ref="D2:E2"/>
    <mergeCell ref="F2:G2"/>
    <mergeCell ref="I2:J2"/>
    <mergeCell ref="K2:L2"/>
    <mergeCell ref="D18:E18"/>
    <mergeCell ref="F18:G18"/>
    <mergeCell ref="I18:J18"/>
    <mergeCell ref="K18:L18"/>
  </mergeCells>
  <conditionalFormatting sqref="P153">
    <cfRule type="cellIs" dxfId="12" priority="11" stopIfTrue="1" operator="equal">
      <formula>"Yes"</formula>
    </cfRule>
    <cfRule type="cellIs" dxfId="11" priority="12" stopIfTrue="1" operator="notEqual">
      <formula>"Yes"</formula>
    </cfRule>
  </conditionalFormatting>
  <conditionalFormatting sqref="F120">
    <cfRule type="cellIs" dxfId="10" priority="10" stopIfTrue="1" operator="lessThan">
      <formula>O120</formula>
    </cfRule>
  </conditionalFormatting>
  <conditionalFormatting sqref="F124">
    <cfRule type="cellIs" dxfId="9" priority="9" stopIfTrue="1" operator="lessThan">
      <formula>O124</formula>
    </cfRule>
  </conditionalFormatting>
  <conditionalFormatting sqref="G120">
    <cfRule type="cellIs" dxfId="8" priority="13" stopIfTrue="1" operator="lessThan">
      <formula>O120</formula>
    </cfRule>
  </conditionalFormatting>
  <conditionalFormatting sqref="L144">
    <cfRule type="cellIs" dxfId="7" priority="8" stopIfTrue="1" operator="lessThan">
      <formula>O144</formula>
    </cfRule>
  </conditionalFormatting>
  <conditionalFormatting sqref="G124">
    <cfRule type="cellIs" dxfId="6" priority="7" stopIfTrue="1" operator="lessThan">
      <formula>O124</formula>
    </cfRule>
  </conditionalFormatting>
  <conditionalFormatting sqref="L140">
    <cfRule type="cellIs" dxfId="5" priority="6" stopIfTrue="1" operator="lessThan">
      <formula>O140</formula>
    </cfRule>
  </conditionalFormatting>
  <conditionalFormatting sqref="K140">
    <cfRule type="cellIs" dxfId="4" priority="5" stopIfTrue="1" operator="lessThan">
      <formula>$O$140</formula>
    </cfRule>
  </conditionalFormatting>
  <conditionalFormatting sqref="F134">
    <cfRule type="cellIs" dxfId="3" priority="4" stopIfTrue="1" operator="greaterThan">
      <formula>#REF!</formula>
    </cfRule>
  </conditionalFormatting>
  <conditionalFormatting sqref="G128">
    <cfRule type="cellIs" dxfId="2" priority="3" stopIfTrue="1" operator="lessThan">
      <formula>$O$128</formula>
    </cfRule>
  </conditionalFormatting>
  <conditionalFormatting sqref="F138">
    <cfRule type="cellIs" dxfId="1" priority="2" stopIfTrue="1" operator="greaterThan">
      <formula>$O$136</formula>
    </cfRule>
  </conditionalFormatting>
  <conditionalFormatting sqref="K149">
    <cfRule type="cellIs" dxfId="0" priority="1" stopIfTrue="1" operator="lessThan">
      <formula>$O$149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8.2.1.2-1</vt:lpstr>
      <vt:lpstr>8.2.1.2-3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Jakub Kolodziej</cp:lastModifiedBy>
  <dcterms:created xsi:type="dcterms:W3CDTF">2009-06-16T09:56:03Z</dcterms:created>
  <dcterms:modified xsi:type="dcterms:W3CDTF">2021-10-15T12:48:42Z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(3)Z505S9cDcdwWpO876p6/p9Z2dACFm0y6aEmTOEDwAKgzcvwqONS7CobqRMy/rAfZcwSosB1N_x000d_
i8R2pOhlAYTvsMxz/gvTWTz0y0dhYohmgyXfpijF/TcjXbZzZWy5KOQ8ZzDdfvvgaSO2d4sI_x000d_
6nHaLXItpEVKraCv55+vNrZUahy9bkFJMs59ywzpehCmcmgD2cGR+oqUJsti2Pt/3RyPcn0A_x000d_
8giF8RuzngG6rjTd7p</vt:lpwstr>
  </property>
  <property fmtid="{D5CDD505-2E9C-101B-9397-08002B2CF9AE}" pid="9" name="_2015_ms_pID_7253431">
    <vt:lpwstr>k1HS3bOhr64uMikxQolPLI5A2xv7IWZ2jMIED7N3zJaEnDjIOKCYsu_x000d_
neMQJ8p/Ikn6aknm5lVaoIIk9bBfal/z7f8eMp9dHVG2rX+bKm6J0/zP2cHu8HHd+HHzWt9h_x000d_
dFMTEaf/KRhlhyYGKBZyx7xXVYSRJdr0y0BlepNP2BGa4t6fv09BnazZY+FT0hiTWujcf8Pa_x000d_
4L5aVR7QVBNCSvuIu/nYpHVE24TX/WhYAleT</vt:lpwstr>
  </property>
  <property fmtid="{D5CDD505-2E9C-101B-9397-08002B2CF9AE}" pid="10" name="_2015_ms_pID_7253432">
    <vt:lpwstr>dcFNAtoomXMaKnAGb+jIlU4=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